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tables/table2.xml" ContentType="application/vnd.openxmlformats-officedocument.spreadsheetml.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-120" windowWidth="38640" windowHeight="16470"/>
  </bookViews>
  <sheets>
    <sheet name="Лист1" sheetId="1" r:id="rId1"/>
    <sheet name="Сводная для КЖ" sheetId="7" r:id="rId2"/>
    <sheet name="Сводная от РЩ" sheetId="3" r:id="rId3"/>
    <sheet name="КНС" sheetId="8" r:id="rId4"/>
    <sheet name="Лист2" sheetId="2" r:id="rId5"/>
    <sheet name="Сводная по автоматам" sheetId="6" r:id="rId6"/>
    <sheet name="Сводная по кабелю" sheetId="5" r:id="rId7"/>
  </sheets>
  <calcPr calcId="191029"/>
  <pivotCaches>
    <pivotCache cacheId="0" r:id="rId8"/>
    <pivotCache cacheId="1" r:id="rId9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9" i="1" l="1"/>
  <c r="J50" i="1"/>
  <c r="J51" i="1"/>
  <c r="Y139" i="2" l="1"/>
  <c r="Y140" i="2"/>
  <c r="Y141" i="2"/>
  <c r="Y142" i="2"/>
  <c r="T49" i="2"/>
  <c r="AB70" i="1"/>
  <c r="AD70" i="1" s="1"/>
  <c r="M49" i="2" s="1"/>
  <c r="S70" i="1"/>
  <c r="R70" i="1"/>
  <c r="Q70" i="1"/>
  <c r="T48" i="2"/>
  <c r="Y49" i="2"/>
  <c r="F49" i="2"/>
  <c r="E49" i="2"/>
  <c r="E48" i="2" s="1"/>
  <c r="Y48" i="2"/>
  <c r="F48" i="2"/>
  <c r="AB15" i="1"/>
  <c r="AD15" i="1" s="1"/>
  <c r="M48" i="2" s="1"/>
  <c r="S15" i="1"/>
  <c r="R15" i="1"/>
  <c r="Q15" i="1"/>
  <c r="K48" i="2" l="1"/>
  <c r="G48" i="2"/>
  <c r="G49" i="2"/>
  <c r="K49" i="2"/>
  <c r="L48" i="2" l="1"/>
  <c r="L49" i="2"/>
  <c r="AB98" i="1" l="1"/>
  <c r="AD98" i="1" s="1"/>
  <c r="AB97" i="1"/>
  <c r="AD97" i="1" s="1"/>
  <c r="AB96" i="1"/>
  <c r="AD96" i="1" s="1"/>
  <c r="AB95" i="1"/>
  <c r="AD95" i="1" s="1"/>
  <c r="AB94" i="1"/>
  <c r="AD94" i="1" s="1"/>
  <c r="AB93" i="1"/>
  <c r="AD93" i="1" s="1"/>
  <c r="AB92" i="1"/>
  <c r="AD92" i="1" s="1"/>
  <c r="AB91" i="1"/>
  <c r="AD91" i="1" s="1"/>
  <c r="AB90" i="1"/>
  <c r="AD90" i="1" s="1"/>
  <c r="AB89" i="1"/>
  <c r="AD89" i="1" s="1"/>
  <c r="AB88" i="1"/>
  <c r="AD88" i="1" s="1"/>
  <c r="AB87" i="1"/>
  <c r="AD87" i="1" s="1"/>
  <c r="AB86" i="1"/>
  <c r="AD86" i="1" s="1"/>
  <c r="AB85" i="1"/>
  <c r="AD85" i="1" s="1"/>
  <c r="AB84" i="1"/>
  <c r="AD84" i="1" s="1"/>
  <c r="AB83" i="1"/>
  <c r="AD83" i="1" s="1"/>
  <c r="AB82" i="1"/>
  <c r="AD82" i="1" s="1"/>
  <c r="AB81" i="1"/>
  <c r="AD81" i="1" s="1"/>
  <c r="AB80" i="1"/>
  <c r="AD80" i="1" s="1"/>
  <c r="AB79" i="1"/>
  <c r="AD79" i="1" s="1"/>
  <c r="AB78" i="1"/>
  <c r="AD78" i="1" s="1"/>
  <c r="AB77" i="1"/>
  <c r="AD77" i="1" s="1"/>
  <c r="AB76" i="1"/>
  <c r="AD76" i="1" s="1"/>
  <c r="AB75" i="1"/>
  <c r="AD75" i="1" s="1"/>
  <c r="AB74" i="1"/>
  <c r="AD74" i="1" s="1"/>
  <c r="AB73" i="1"/>
  <c r="AD73" i="1" s="1"/>
  <c r="AB72" i="1"/>
  <c r="AD72" i="1" s="1"/>
  <c r="N49" i="2" s="1"/>
  <c r="Q49" i="2" s="1"/>
  <c r="AB71" i="1"/>
  <c r="AD71" i="1" s="1"/>
  <c r="AB69" i="1"/>
  <c r="AD69" i="1" s="1"/>
  <c r="AB68" i="1"/>
  <c r="AD68" i="1" s="1"/>
  <c r="AB67" i="1"/>
  <c r="AD67" i="1" s="1"/>
  <c r="AB66" i="1"/>
  <c r="AD66" i="1" s="1"/>
  <c r="AB65" i="1"/>
  <c r="AD65" i="1" s="1"/>
  <c r="AB64" i="1"/>
  <c r="AD64" i="1" s="1"/>
  <c r="AB63" i="1"/>
  <c r="AD63" i="1" s="1"/>
  <c r="AB62" i="1"/>
  <c r="AD62" i="1" s="1"/>
  <c r="AB61" i="1"/>
  <c r="AD61" i="1" s="1"/>
  <c r="AB60" i="1"/>
  <c r="AD60" i="1" s="1"/>
  <c r="AB59" i="1"/>
  <c r="AD59" i="1" s="1"/>
  <c r="AB58" i="1"/>
  <c r="AD58" i="1" s="1"/>
  <c r="AB57" i="1"/>
  <c r="AD57" i="1" s="1"/>
  <c r="M23" i="2" s="1"/>
  <c r="AB56" i="1"/>
  <c r="AD56" i="1" s="1"/>
  <c r="AB55" i="1"/>
  <c r="AD55" i="1" s="1"/>
  <c r="AB54" i="1"/>
  <c r="AD54" i="1" s="1"/>
  <c r="AB53" i="1"/>
  <c r="AD53" i="1" s="1"/>
  <c r="AB52" i="1"/>
  <c r="AB51" i="1"/>
  <c r="AB48" i="1"/>
  <c r="AD48" i="1" s="1"/>
  <c r="M121" i="2" s="1"/>
  <c r="AB47" i="1"/>
  <c r="AD47" i="1" s="1"/>
  <c r="AB46" i="1"/>
  <c r="AD46" i="1" s="1"/>
  <c r="AB45" i="1"/>
  <c r="AD45" i="1" s="1"/>
  <c r="AB44" i="1"/>
  <c r="AD44" i="1" s="1"/>
  <c r="AB43" i="1"/>
  <c r="AD43" i="1" s="1"/>
  <c r="AB42" i="1"/>
  <c r="AD42" i="1" s="1"/>
  <c r="AB41" i="1"/>
  <c r="AD41" i="1" s="1"/>
  <c r="AB40" i="1"/>
  <c r="AD40" i="1" s="1"/>
  <c r="AB39" i="1"/>
  <c r="AD39" i="1" s="1"/>
  <c r="AB38" i="1"/>
  <c r="AD38" i="1" s="1"/>
  <c r="AB37" i="1"/>
  <c r="AD37" i="1" s="1"/>
  <c r="AB36" i="1"/>
  <c r="AD36" i="1" s="1"/>
  <c r="AB35" i="1"/>
  <c r="AD35" i="1" s="1"/>
  <c r="AB34" i="1"/>
  <c r="AD34" i="1" s="1"/>
  <c r="AB33" i="1"/>
  <c r="AD33" i="1" s="1"/>
  <c r="AB32" i="1"/>
  <c r="AD32" i="1" s="1"/>
  <c r="AB31" i="1"/>
  <c r="AD31" i="1" s="1"/>
  <c r="AB30" i="1"/>
  <c r="AD30" i="1" s="1"/>
  <c r="AB29" i="1"/>
  <c r="AD29" i="1" s="1"/>
  <c r="AB28" i="1"/>
  <c r="AD28" i="1" s="1"/>
  <c r="AB27" i="1"/>
  <c r="AD27" i="1" s="1"/>
  <c r="AB26" i="1"/>
  <c r="AD26" i="1" s="1"/>
  <c r="AB25" i="1"/>
  <c r="AD25" i="1" s="1"/>
  <c r="AB24" i="1"/>
  <c r="AD24" i="1" s="1"/>
  <c r="AB23" i="1"/>
  <c r="AD23" i="1" s="1"/>
  <c r="AB22" i="1"/>
  <c r="AD22" i="1" s="1"/>
  <c r="AB21" i="1"/>
  <c r="AD21" i="1" s="1"/>
  <c r="AB20" i="1"/>
  <c r="AD20" i="1" s="1"/>
  <c r="AB19" i="1"/>
  <c r="AD19" i="1" s="1"/>
  <c r="AB18" i="1"/>
  <c r="AD18" i="1" s="1"/>
  <c r="AB17" i="1"/>
  <c r="AD17" i="1" s="1"/>
  <c r="AB16" i="1"/>
  <c r="AD16" i="1" s="1"/>
  <c r="N48" i="2" s="1"/>
  <c r="Q48" i="2" s="1"/>
  <c r="AB14" i="1"/>
  <c r="AD14" i="1" s="1"/>
  <c r="AB13" i="1"/>
  <c r="AD13" i="1" s="1"/>
  <c r="AB12" i="1"/>
  <c r="AD12" i="1" s="1"/>
  <c r="AB11" i="1"/>
  <c r="AD11" i="1" s="1"/>
  <c r="AB10" i="1"/>
  <c r="AD10" i="1" s="1"/>
  <c r="AB9" i="1"/>
  <c r="AD9" i="1" s="1"/>
  <c r="AB8" i="1"/>
  <c r="AD8" i="1" s="1"/>
  <c r="AB7" i="1"/>
  <c r="AD7" i="1" s="1"/>
  <c r="AB6" i="1"/>
  <c r="AD6" i="1" s="1"/>
  <c r="AB5" i="1"/>
  <c r="AD5" i="1" s="1"/>
  <c r="T171" i="2" l="1"/>
  <c r="T170" i="2"/>
  <c r="T169" i="2"/>
  <c r="T168" i="2"/>
  <c r="T167" i="2"/>
  <c r="T166" i="2"/>
  <c r="T165" i="2"/>
  <c r="T145" i="2"/>
  <c r="T144" i="2"/>
  <c r="T143" i="2"/>
  <c r="T142" i="2"/>
  <c r="T141" i="2"/>
  <c r="T140" i="2"/>
  <c r="T139" i="2"/>
  <c r="T120" i="2"/>
  <c r="T119" i="2"/>
  <c r="T118" i="2"/>
  <c r="T117" i="2"/>
  <c r="T116" i="2"/>
  <c r="T115" i="2"/>
  <c r="T114" i="2"/>
  <c r="T113" i="2"/>
  <c r="T112" i="2"/>
  <c r="T108" i="2"/>
  <c r="T105" i="2"/>
  <c r="T102" i="2"/>
  <c r="T101" i="2"/>
  <c r="T100" i="2"/>
  <c r="T97" i="2"/>
  <c r="T96" i="2"/>
  <c r="T95" i="2"/>
  <c r="T94" i="2"/>
  <c r="T89" i="2"/>
  <c r="T88" i="2"/>
  <c r="T79" i="2"/>
  <c r="T78" i="2"/>
  <c r="T77" i="2"/>
  <c r="T76" i="2"/>
  <c r="T75" i="2"/>
  <c r="T74" i="2"/>
  <c r="T73" i="2"/>
  <c r="T72" i="2"/>
  <c r="T71" i="2"/>
  <c r="T70" i="2"/>
  <c r="T69" i="2"/>
  <c r="T68" i="2"/>
  <c r="T67" i="2"/>
  <c r="T62" i="2"/>
  <c r="T61" i="2"/>
  <c r="T60" i="2"/>
  <c r="T59" i="2"/>
  <c r="T58" i="2"/>
  <c r="T57" i="2"/>
  <c r="T56" i="2"/>
  <c r="T55" i="2"/>
  <c r="T54" i="2"/>
  <c r="T53" i="2"/>
  <c r="T52" i="2"/>
  <c r="T51" i="2"/>
  <c r="T50" i="2"/>
  <c r="T47" i="2"/>
  <c r="T46" i="2"/>
  <c r="T40" i="2"/>
  <c r="T39" i="2"/>
  <c r="T38" i="2"/>
  <c r="T33" i="2"/>
  <c r="T32" i="2"/>
  <c r="T31" i="2"/>
  <c r="T30" i="2"/>
  <c r="T29" i="2"/>
  <c r="T28" i="2"/>
  <c r="T27" i="2"/>
  <c r="T26" i="2"/>
  <c r="T25" i="2"/>
  <c r="T24" i="2"/>
  <c r="T23" i="2"/>
  <c r="T22" i="2"/>
  <c r="T21" i="2"/>
  <c r="T9" i="2"/>
  <c r="T8" i="2"/>
  <c r="T7" i="2"/>
  <c r="T6" i="2"/>
  <c r="T5" i="2"/>
  <c r="T4" i="2"/>
  <c r="I97" i="1" l="1"/>
  <c r="I98" i="1"/>
  <c r="I32" i="1"/>
  <c r="I33" i="1"/>
  <c r="I52" i="1"/>
  <c r="I4" i="1"/>
  <c r="Q5" i="1"/>
  <c r="Y121" i="2" l="1"/>
  <c r="Y120" i="2"/>
  <c r="Y119" i="2"/>
  <c r="Y118" i="2"/>
  <c r="Y117" i="2"/>
  <c r="Y116" i="2"/>
  <c r="Y115" i="2"/>
  <c r="Y114" i="2"/>
  <c r="Y113" i="2"/>
  <c r="Y112" i="2"/>
  <c r="Y108" i="2"/>
  <c r="Y105" i="2"/>
  <c r="Y102" i="2"/>
  <c r="Y101" i="2"/>
  <c r="Y100" i="2"/>
  <c r="Y97" i="2"/>
  <c r="Y96" i="2"/>
  <c r="Y95" i="2"/>
  <c r="Y94" i="2"/>
  <c r="Y89" i="2"/>
  <c r="Y88" i="2"/>
  <c r="Y171" i="2"/>
  <c r="F171" i="2"/>
  <c r="E171" i="2"/>
  <c r="K171" i="2" s="1"/>
  <c r="Y170" i="2"/>
  <c r="F170" i="2"/>
  <c r="E170" i="2"/>
  <c r="G170" i="2" s="1"/>
  <c r="Y169" i="2"/>
  <c r="F169" i="2"/>
  <c r="E169" i="2"/>
  <c r="K169" i="2" s="1"/>
  <c r="Y168" i="2"/>
  <c r="F168" i="2"/>
  <c r="E168" i="2"/>
  <c r="K168" i="2" s="1"/>
  <c r="Y167" i="2"/>
  <c r="F167" i="2"/>
  <c r="E167" i="2"/>
  <c r="K167" i="2" s="1"/>
  <c r="Y166" i="2"/>
  <c r="F166" i="2"/>
  <c r="E166" i="2"/>
  <c r="K166" i="2" s="1"/>
  <c r="Y165" i="2"/>
  <c r="F165" i="2"/>
  <c r="E165" i="2"/>
  <c r="K165" i="2" s="1"/>
  <c r="Y145" i="2"/>
  <c r="F145" i="2"/>
  <c r="E145" i="2"/>
  <c r="K145" i="2" s="1"/>
  <c r="Y144" i="2"/>
  <c r="F144" i="2"/>
  <c r="E144" i="2"/>
  <c r="K144" i="2" s="1"/>
  <c r="Y143" i="2"/>
  <c r="F143" i="2"/>
  <c r="E143" i="2"/>
  <c r="K143" i="2" s="1"/>
  <c r="F142" i="2"/>
  <c r="E142" i="2"/>
  <c r="G142" i="2" s="1"/>
  <c r="L142" i="2" s="1"/>
  <c r="F141" i="2"/>
  <c r="E141" i="2"/>
  <c r="K141" i="2" s="1"/>
  <c r="F140" i="2"/>
  <c r="E140" i="2"/>
  <c r="K140" i="2" s="1"/>
  <c r="F139" i="2"/>
  <c r="E139" i="2"/>
  <c r="G139" i="2" s="1"/>
  <c r="K121" i="2"/>
  <c r="G121" i="2"/>
  <c r="L121" i="2" s="1"/>
  <c r="F120" i="2"/>
  <c r="E120" i="2"/>
  <c r="E119" i="2" s="1"/>
  <c r="F119" i="2"/>
  <c r="F118" i="2"/>
  <c r="E118" i="2"/>
  <c r="K118" i="2" s="1"/>
  <c r="F117" i="2"/>
  <c r="E117" i="2"/>
  <c r="K117" i="2" s="1"/>
  <c r="F116" i="2"/>
  <c r="F115" i="2"/>
  <c r="E115" i="2"/>
  <c r="K115" i="2" s="1"/>
  <c r="F114" i="2"/>
  <c r="E114" i="2"/>
  <c r="F113" i="2"/>
  <c r="E113" i="2"/>
  <c r="K113" i="2" s="1"/>
  <c r="F112" i="2"/>
  <c r="F108" i="2"/>
  <c r="E108" i="2"/>
  <c r="K108" i="2" s="1"/>
  <c r="F105" i="2"/>
  <c r="E105" i="2"/>
  <c r="K105" i="2" s="1"/>
  <c r="F102" i="2"/>
  <c r="E102" i="2"/>
  <c r="K102" i="2" s="1"/>
  <c r="K101" i="2"/>
  <c r="F101" i="2"/>
  <c r="G101" i="2" s="1"/>
  <c r="F100" i="2"/>
  <c r="F97" i="2"/>
  <c r="E97" i="2"/>
  <c r="K97" i="2" s="1"/>
  <c r="F96" i="2"/>
  <c r="E96" i="2"/>
  <c r="K96" i="2" s="1"/>
  <c r="F95" i="2"/>
  <c r="E95" i="2"/>
  <c r="F94" i="2"/>
  <c r="F89" i="2"/>
  <c r="E89" i="2"/>
  <c r="E88" i="2" s="1"/>
  <c r="F88" i="2"/>
  <c r="F62" i="2"/>
  <c r="E62" i="2"/>
  <c r="K62" i="2" s="1"/>
  <c r="F61" i="2"/>
  <c r="E61" i="2"/>
  <c r="E60" i="2" s="1"/>
  <c r="F60" i="2"/>
  <c r="F59" i="2"/>
  <c r="E59" i="2"/>
  <c r="E58" i="2" s="1"/>
  <c r="F58" i="2"/>
  <c r="F57" i="2"/>
  <c r="E57" i="2"/>
  <c r="K57" i="2" s="1"/>
  <c r="F56" i="2"/>
  <c r="E56" i="2"/>
  <c r="K56" i="2" s="1"/>
  <c r="F55" i="2"/>
  <c r="E55" i="2"/>
  <c r="F54" i="2"/>
  <c r="F53" i="2"/>
  <c r="E53" i="2"/>
  <c r="E52" i="2" s="1"/>
  <c r="F52" i="2"/>
  <c r="F51" i="2"/>
  <c r="E51" i="2"/>
  <c r="E50" i="2" s="1"/>
  <c r="F50" i="2"/>
  <c r="F47" i="2"/>
  <c r="E47" i="2"/>
  <c r="F46" i="2"/>
  <c r="F79" i="2"/>
  <c r="E79" i="2"/>
  <c r="F78" i="2"/>
  <c r="E78" i="2"/>
  <c r="G78" i="2" s="1"/>
  <c r="F77" i="2"/>
  <c r="E77" i="2"/>
  <c r="G77" i="2" s="1"/>
  <c r="F76" i="2"/>
  <c r="F75" i="2"/>
  <c r="E75" i="2"/>
  <c r="F74" i="2"/>
  <c r="E74" i="2"/>
  <c r="F73" i="2"/>
  <c r="F72" i="2"/>
  <c r="E72" i="2"/>
  <c r="K72" i="2" s="1"/>
  <c r="F71" i="2"/>
  <c r="E71" i="2"/>
  <c r="G71" i="2" s="1"/>
  <c r="F70" i="2"/>
  <c r="F69" i="2"/>
  <c r="E69" i="2"/>
  <c r="F68" i="2"/>
  <c r="E68" i="2"/>
  <c r="K68" i="2" s="1"/>
  <c r="F67" i="2"/>
  <c r="S41" i="1"/>
  <c r="S42" i="1"/>
  <c r="S43" i="1"/>
  <c r="S44" i="1"/>
  <c r="S45" i="1"/>
  <c r="S46" i="1"/>
  <c r="S47" i="1"/>
  <c r="S48" i="1"/>
  <c r="R41" i="1"/>
  <c r="R42" i="1"/>
  <c r="R43" i="1"/>
  <c r="R44" i="1"/>
  <c r="R45" i="1"/>
  <c r="R46" i="1"/>
  <c r="R47" i="1"/>
  <c r="R48" i="1"/>
  <c r="F33" i="2"/>
  <c r="E33" i="2"/>
  <c r="K33" i="2" s="1"/>
  <c r="F32" i="2"/>
  <c r="F31" i="2"/>
  <c r="E31" i="2"/>
  <c r="K31" i="2" s="1"/>
  <c r="F30" i="2"/>
  <c r="F29" i="2"/>
  <c r="E29" i="2"/>
  <c r="K29" i="2" s="1"/>
  <c r="F28" i="2"/>
  <c r="E28" i="2"/>
  <c r="F27" i="2"/>
  <c r="F26" i="2"/>
  <c r="E26" i="2"/>
  <c r="K26" i="2" s="1"/>
  <c r="F25" i="2"/>
  <c r="E25" i="2"/>
  <c r="K25" i="2" s="1"/>
  <c r="F24" i="2"/>
  <c r="F23" i="2"/>
  <c r="E23" i="2"/>
  <c r="F22" i="2"/>
  <c r="E22" i="2"/>
  <c r="K22" i="2" s="1"/>
  <c r="F21" i="2"/>
  <c r="E100" i="2" l="1"/>
  <c r="K100" i="2" s="1"/>
  <c r="G79" i="2"/>
  <c r="G55" i="2"/>
  <c r="G144" i="2"/>
  <c r="L144" i="2" s="1"/>
  <c r="K142" i="2"/>
  <c r="G69" i="2"/>
  <c r="L69" i="2" s="1"/>
  <c r="E112" i="2"/>
  <c r="G112" i="2" s="1"/>
  <c r="L112" i="2" s="1"/>
  <c r="E32" i="2"/>
  <c r="K32" i="2" s="1"/>
  <c r="G108" i="2"/>
  <c r="L108" i="2" s="1"/>
  <c r="G115" i="2"/>
  <c r="L115" i="2" s="1"/>
  <c r="G165" i="2"/>
  <c r="E94" i="2"/>
  <c r="K94" i="2" s="1"/>
  <c r="G166" i="2"/>
  <c r="L166" i="2" s="1"/>
  <c r="K170" i="2"/>
  <c r="G117" i="2"/>
  <c r="L117" i="2" s="1"/>
  <c r="G75" i="2"/>
  <c r="L75" i="2" s="1"/>
  <c r="G47" i="2"/>
  <c r="L47" i="2" s="1"/>
  <c r="G96" i="2"/>
  <c r="L96" i="2" s="1"/>
  <c r="G102" i="2"/>
  <c r="G113" i="2"/>
  <c r="L113" i="2" s="1"/>
  <c r="E24" i="2"/>
  <c r="K24" i="2" s="1"/>
  <c r="E30" i="2"/>
  <c r="G30" i="2" s="1"/>
  <c r="L30" i="2" s="1"/>
  <c r="E70" i="2"/>
  <c r="K70" i="2" s="1"/>
  <c r="G114" i="2"/>
  <c r="L139" i="2"/>
  <c r="G88" i="2"/>
  <c r="K88" i="2"/>
  <c r="G119" i="2"/>
  <c r="K119" i="2"/>
  <c r="L170" i="2"/>
  <c r="K139" i="2"/>
  <c r="G167" i="2"/>
  <c r="G141" i="2"/>
  <c r="G169" i="2"/>
  <c r="G118" i="2"/>
  <c r="G143" i="2"/>
  <c r="E116" i="2"/>
  <c r="G105" i="2"/>
  <c r="G120" i="2"/>
  <c r="G89" i="2"/>
  <c r="G97" i="2"/>
  <c r="G171" i="2"/>
  <c r="G95" i="2"/>
  <c r="K114" i="2"/>
  <c r="K120" i="2"/>
  <c r="K89" i="2"/>
  <c r="K95" i="2"/>
  <c r="L101" i="2"/>
  <c r="G145" i="2"/>
  <c r="G140" i="2"/>
  <c r="G168" i="2"/>
  <c r="K52" i="2"/>
  <c r="G52" i="2"/>
  <c r="K60" i="2"/>
  <c r="G60" i="2"/>
  <c r="K50" i="2"/>
  <c r="G50" i="2"/>
  <c r="K58" i="2"/>
  <c r="G58" i="2"/>
  <c r="L55" i="2"/>
  <c r="G53" i="2"/>
  <c r="K55" i="2"/>
  <c r="K51" i="2"/>
  <c r="G61" i="2"/>
  <c r="K47" i="2"/>
  <c r="G59" i="2"/>
  <c r="K53" i="2"/>
  <c r="E46" i="2"/>
  <c r="G51" i="2"/>
  <c r="K61" i="2"/>
  <c r="G56" i="2"/>
  <c r="G62" i="2"/>
  <c r="G57" i="2"/>
  <c r="K59" i="2"/>
  <c r="E54" i="2"/>
  <c r="G28" i="2"/>
  <c r="E73" i="2"/>
  <c r="G73" i="2" s="1"/>
  <c r="L71" i="2"/>
  <c r="L78" i="2"/>
  <c r="L79" i="2"/>
  <c r="L77" i="2"/>
  <c r="G74" i="2"/>
  <c r="K74" i="2"/>
  <c r="E67" i="2"/>
  <c r="G72" i="2"/>
  <c r="K69" i="2"/>
  <c r="K71" i="2"/>
  <c r="K75" i="2"/>
  <c r="K77" i="2"/>
  <c r="K79" i="2"/>
  <c r="E76" i="2"/>
  <c r="G68" i="2"/>
  <c r="K78" i="2"/>
  <c r="G23" i="2"/>
  <c r="Q48" i="1"/>
  <c r="Q46" i="1"/>
  <c r="Q45" i="1"/>
  <c r="Q47" i="1"/>
  <c r="Q44" i="1"/>
  <c r="Q43" i="1"/>
  <c r="Q42" i="1"/>
  <c r="Q41" i="1"/>
  <c r="G26" i="2"/>
  <c r="G29" i="2"/>
  <c r="G31" i="2"/>
  <c r="G33" i="2"/>
  <c r="E21" i="2"/>
  <c r="K23" i="2"/>
  <c r="E27" i="2"/>
  <c r="K28" i="2"/>
  <c r="G25" i="2"/>
  <c r="G22" i="2"/>
  <c r="G24" i="2" l="1"/>
  <c r="G100" i="2"/>
  <c r="L100" i="2" s="1"/>
  <c r="G70" i="2"/>
  <c r="G32" i="2"/>
  <c r="K30" i="2"/>
  <c r="K112" i="2"/>
  <c r="G94" i="2"/>
  <c r="L94" i="2" s="1"/>
  <c r="L28" i="2"/>
  <c r="L165" i="2"/>
  <c r="K73" i="2"/>
  <c r="L102" i="2"/>
  <c r="L114" i="2"/>
  <c r="L141" i="2"/>
  <c r="L97" i="2"/>
  <c r="G116" i="2"/>
  <c r="K116" i="2"/>
  <c r="L95" i="2"/>
  <c r="L120" i="2"/>
  <c r="L89" i="2"/>
  <c r="L140" i="2"/>
  <c r="L145" i="2"/>
  <c r="L168" i="2"/>
  <c r="L119" i="2"/>
  <c r="L105" i="2"/>
  <c r="L171" i="2"/>
  <c r="L167" i="2"/>
  <c r="L88" i="2"/>
  <c r="L143" i="2"/>
  <c r="L118" i="2"/>
  <c r="L169" i="2"/>
  <c r="L53" i="2"/>
  <c r="L57" i="2"/>
  <c r="L61" i="2"/>
  <c r="L58" i="2"/>
  <c r="L50" i="2"/>
  <c r="L51" i="2"/>
  <c r="K46" i="2"/>
  <c r="G46" i="2"/>
  <c r="L52" i="2"/>
  <c r="K54" i="2"/>
  <c r="G54" i="2"/>
  <c r="L62" i="2"/>
  <c r="L56" i="2"/>
  <c r="L60" i="2"/>
  <c r="L59" i="2"/>
  <c r="L23" i="2"/>
  <c r="L70" i="2"/>
  <c r="G76" i="2"/>
  <c r="K76" i="2"/>
  <c r="L74" i="2"/>
  <c r="L73" i="2"/>
  <c r="L72" i="2"/>
  <c r="L68" i="2"/>
  <c r="K67" i="2"/>
  <c r="G67" i="2"/>
  <c r="K27" i="2"/>
  <c r="G27" i="2"/>
  <c r="K21" i="2"/>
  <c r="G21" i="2"/>
  <c r="L26" i="2"/>
  <c r="L31" i="2"/>
  <c r="L24" i="2"/>
  <c r="L33" i="2"/>
  <c r="L29" i="2"/>
  <c r="L32" i="2"/>
  <c r="L22" i="2"/>
  <c r="L25" i="2"/>
  <c r="L116" i="2" l="1"/>
  <c r="L46" i="2"/>
  <c r="L54" i="2"/>
  <c r="L67" i="2"/>
  <c r="L76" i="2"/>
  <c r="L21" i="2"/>
  <c r="L27" i="2"/>
  <c r="F40" i="2" l="1"/>
  <c r="E40" i="2"/>
  <c r="K40" i="2" s="1"/>
  <c r="F39" i="2"/>
  <c r="E39" i="2"/>
  <c r="E38" i="2" s="1"/>
  <c r="F38" i="2"/>
  <c r="F16" i="2"/>
  <c r="E16" i="2"/>
  <c r="K16" i="2" s="1"/>
  <c r="F15" i="2"/>
  <c r="E15" i="2"/>
  <c r="G15" i="2" s="1"/>
  <c r="F14" i="2"/>
  <c r="F13" i="2"/>
  <c r="E13" i="2"/>
  <c r="E12" i="2" s="1"/>
  <c r="F12" i="2"/>
  <c r="N4" i="1"/>
  <c r="F9" i="2"/>
  <c r="E9" i="2"/>
  <c r="K9" i="2" s="1"/>
  <c r="F8" i="2"/>
  <c r="F7" i="2"/>
  <c r="E7" i="2"/>
  <c r="K7" i="2" s="1"/>
  <c r="F6" i="2"/>
  <c r="E6" i="2"/>
  <c r="K6" i="2" s="1"/>
  <c r="F5" i="2"/>
  <c r="E5" i="2"/>
  <c r="G5" i="2" s="1"/>
  <c r="F4" i="2"/>
  <c r="S57" i="1"/>
  <c r="R57" i="1"/>
  <c r="Q57" i="1"/>
  <c r="E4" i="2" l="1"/>
  <c r="K4" i="2" s="1"/>
  <c r="N23" i="2"/>
  <c r="Q23" i="2" s="1"/>
  <c r="K5" i="2"/>
  <c r="G9" i="2"/>
  <c r="E8" i="2"/>
  <c r="K8" i="2" s="1"/>
  <c r="K38" i="2"/>
  <c r="G38" i="2"/>
  <c r="K39" i="2"/>
  <c r="G40" i="2"/>
  <c r="G39" i="2"/>
  <c r="K12" i="2"/>
  <c r="G12" i="2"/>
  <c r="L15" i="2"/>
  <c r="K13" i="2"/>
  <c r="E14" i="2"/>
  <c r="G13" i="2"/>
  <c r="K15" i="2"/>
  <c r="G16" i="2"/>
  <c r="L5" i="2"/>
  <c r="G6" i="2"/>
  <c r="G4" i="2"/>
  <c r="G7" i="2"/>
  <c r="S4" i="1"/>
  <c r="S5" i="1"/>
  <c r="S6" i="1"/>
  <c r="S7" i="1"/>
  <c r="S8" i="1"/>
  <c r="S9" i="1"/>
  <c r="S10" i="1"/>
  <c r="S11" i="1"/>
  <c r="S18" i="1"/>
  <c r="S19" i="1"/>
  <c r="S20" i="1"/>
  <c r="S21" i="1"/>
  <c r="S22" i="1"/>
  <c r="S23" i="1"/>
  <c r="S24" i="1"/>
  <c r="S25" i="1"/>
  <c r="S26" i="1"/>
  <c r="S27" i="1"/>
  <c r="S28" i="1"/>
  <c r="S30" i="1"/>
  <c r="S31" i="1"/>
  <c r="S32" i="1"/>
  <c r="S33" i="1"/>
  <c r="S39" i="1"/>
  <c r="S67" i="1"/>
  <c r="R53" i="1"/>
  <c r="R67" i="1"/>
  <c r="Q76" i="1"/>
  <c r="S40" i="1"/>
  <c r="R39" i="1"/>
  <c r="Q39" i="1"/>
  <c r="S38" i="1"/>
  <c r="R38" i="1"/>
  <c r="S37" i="1"/>
  <c r="S36" i="1"/>
  <c r="S35" i="1"/>
  <c r="S34" i="1"/>
  <c r="G8" i="2" l="1"/>
  <c r="Q35" i="1"/>
  <c r="Q38" i="1"/>
  <c r="R35" i="1"/>
  <c r="L9" i="2"/>
  <c r="R37" i="1"/>
  <c r="Q36" i="1"/>
  <c r="L40" i="2"/>
  <c r="L38" i="2"/>
  <c r="L39" i="2"/>
  <c r="G14" i="2"/>
  <c r="K14" i="2"/>
  <c r="L12" i="2"/>
  <c r="L16" i="2"/>
  <c r="L13" i="2"/>
  <c r="L4" i="2"/>
  <c r="L6" i="2"/>
  <c r="L7" i="2"/>
  <c r="L8" i="2"/>
  <c r="R34" i="1"/>
  <c r="R40" i="1"/>
  <c r="Q34" i="1"/>
  <c r="R36" i="1"/>
  <c r="Q37" i="1"/>
  <c r="M166" i="2"/>
  <c r="Q40" i="1"/>
  <c r="M141" i="2"/>
  <c r="M139" i="2"/>
  <c r="M142" i="2"/>
  <c r="M168" i="2" l="1"/>
  <c r="N168" i="2" s="1"/>
  <c r="Q168" i="2" s="1"/>
  <c r="N142" i="2"/>
  <c r="Q142" i="2" s="1"/>
  <c r="M167" i="2"/>
  <c r="N167" i="2" s="1"/>
  <c r="Q167" i="2" s="1"/>
  <c r="N141" i="2"/>
  <c r="Q141" i="2" s="1"/>
  <c r="M165" i="2"/>
  <c r="N165" i="2" s="1"/>
  <c r="Q165" i="2" s="1"/>
  <c r="N139" i="2"/>
  <c r="Q139" i="2" s="1"/>
  <c r="M140" i="2"/>
  <c r="N140" i="2" s="1"/>
  <c r="Q140" i="2" s="1"/>
  <c r="N166" i="2"/>
  <c r="Q166" i="2" s="1"/>
  <c r="M171" i="2"/>
  <c r="M145" i="2" s="1"/>
  <c r="M169" i="2"/>
  <c r="M144" i="2"/>
  <c r="L14" i="2"/>
  <c r="M170" i="2" l="1"/>
  <c r="N170" i="2" s="1"/>
  <c r="Q170" i="2" s="1"/>
  <c r="N144" i="2"/>
  <c r="Q144" i="2" s="1"/>
  <c r="M143" i="2"/>
  <c r="N143" i="2" s="1"/>
  <c r="Q143" i="2" s="1"/>
  <c r="N169" i="2"/>
  <c r="Q169" i="2" s="1"/>
  <c r="Q56" i="1"/>
  <c r="Q59" i="1"/>
  <c r="Q61" i="1"/>
  <c r="Q63" i="1"/>
  <c r="Q65" i="1"/>
  <c r="Q66" i="1"/>
  <c r="Q67" i="1"/>
  <c r="Q68" i="1"/>
  <c r="Q69" i="1"/>
  <c r="Q71" i="1"/>
  <c r="Q72" i="1"/>
  <c r="Q73" i="1"/>
  <c r="Q75" i="1"/>
  <c r="Q77" i="1"/>
  <c r="Q79" i="1"/>
  <c r="Q80" i="1"/>
  <c r="Q82" i="1"/>
  <c r="Q87" i="1"/>
  <c r="Q90" i="1"/>
  <c r="Q95" i="1"/>
  <c r="Q96" i="1"/>
  <c r="Q97" i="1"/>
  <c r="Q98" i="1"/>
  <c r="B37" i="2" l="1"/>
  <c r="B20" i="2"/>
  <c r="B11" i="2"/>
  <c r="B3" i="2"/>
  <c r="Y68" i="2" l="1"/>
  <c r="Y69" i="2"/>
  <c r="Y70" i="2"/>
  <c r="Y71" i="2"/>
  <c r="Y72" i="2"/>
  <c r="Y73" i="2"/>
  <c r="Y74" i="2"/>
  <c r="Y75" i="2"/>
  <c r="Y76" i="2"/>
  <c r="Y77" i="2"/>
  <c r="Y78" i="2"/>
  <c r="Y79" i="2"/>
  <c r="Y67" i="2"/>
  <c r="Y47" i="2"/>
  <c r="Y50" i="2"/>
  <c r="Y51" i="2"/>
  <c r="Y52" i="2"/>
  <c r="Y53" i="2"/>
  <c r="Y54" i="2"/>
  <c r="Y55" i="2"/>
  <c r="Y56" i="2"/>
  <c r="Y57" i="2"/>
  <c r="Y58" i="2"/>
  <c r="Y59" i="2"/>
  <c r="Y60" i="2"/>
  <c r="Y61" i="2"/>
  <c r="Y62" i="2"/>
  <c r="Y46" i="2"/>
  <c r="Y39" i="2"/>
  <c r="Y40" i="2"/>
  <c r="Y38" i="2"/>
  <c r="Y22" i="2"/>
  <c r="Y23" i="2"/>
  <c r="Y24" i="2"/>
  <c r="Y25" i="2"/>
  <c r="Y26" i="2"/>
  <c r="Y27" i="2"/>
  <c r="Y28" i="2"/>
  <c r="Y29" i="2"/>
  <c r="Y30" i="2"/>
  <c r="Y31" i="2"/>
  <c r="Y32" i="2"/>
  <c r="Y33" i="2"/>
  <c r="Y21" i="2"/>
  <c r="Y13" i="2"/>
  <c r="Y14" i="2"/>
  <c r="Y15" i="2"/>
  <c r="Y16" i="2"/>
  <c r="Y12" i="2"/>
  <c r="Y5" i="2"/>
  <c r="Y6" i="2"/>
  <c r="Y7" i="2"/>
  <c r="Y8" i="2"/>
  <c r="Y9" i="2"/>
  <c r="Y4" i="2"/>
  <c r="S98" i="1"/>
  <c r="R98" i="1"/>
  <c r="S97" i="1"/>
  <c r="R33" i="1"/>
  <c r="R30" i="1"/>
  <c r="R31" i="1" l="1"/>
  <c r="Q32" i="1"/>
  <c r="R32" i="1"/>
  <c r="Q33" i="1"/>
  <c r="Q30" i="1"/>
  <c r="Q31" i="1"/>
  <c r="R97" i="1"/>
  <c r="B66" i="2" l="1"/>
  <c r="B45" i="2"/>
  <c r="M7" i="2"/>
  <c r="N7" i="2" s="1"/>
  <c r="Q7" i="2" s="1"/>
  <c r="M9" i="2"/>
  <c r="N9" i="2" s="1"/>
  <c r="Q9" i="2" s="1"/>
  <c r="M8" i="2"/>
  <c r="N8" i="2" s="1"/>
  <c r="Q8" i="2" s="1"/>
  <c r="M108" i="2"/>
  <c r="N108" i="2" s="1"/>
  <c r="Q108" i="2" s="1"/>
  <c r="M6" i="2"/>
  <c r="N6" i="2" s="1"/>
  <c r="Q6" i="2" s="1"/>
  <c r="M105" i="2" l="1"/>
  <c r="N105" i="2" s="1"/>
  <c r="Q105" i="2" s="1"/>
  <c r="T16" i="2"/>
  <c r="T15" i="2"/>
  <c r="T14" i="2"/>
  <c r="T13" i="2"/>
  <c r="T12" i="2"/>
  <c r="N70" i="1" l="1"/>
  <c r="I70" i="1"/>
  <c r="O70" i="1"/>
  <c r="L70" i="1"/>
  <c r="I15" i="1"/>
  <c r="O15" i="1"/>
  <c r="N15" i="1"/>
  <c r="L15" i="1"/>
  <c r="I7" i="1"/>
  <c r="I96" i="1"/>
  <c r="I28" i="1"/>
  <c r="I18" i="1"/>
  <c r="I20" i="1"/>
  <c r="I89" i="1"/>
  <c r="I60" i="1"/>
  <c r="I74" i="1"/>
  <c r="I21" i="1"/>
  <c r="I55" i="1"/>
  <c r="I94" i="1"/>
  <c r="I56" i="1"/>
  <c r="I24" i="1"/>
  <c r="I9" i="1"/>
  <c r="I29" i="1"/>
  <c r="I54" i="1"/>
  <c r="I6" i="1"/>
  <c r="I23" i="1"/>
  <c r="I61" i="1"/>
  <c r="I64" i="1"/>
  <c r="I69" i="1"/>
  <c r="I82" i="1"/>
  <c r="I26" i="1"/>
  <c r="I16" i="1"/>
  <c r="I73" i="1"/>
  <c r="I48" i="1"/>
  <c r="I90" i="1"/>
  <c r="I19" i="1"/>
  <c r="I31" i="1"/>
  <c r="I22" i="1"/>
  <c r="I58" i="1"/>
  <c r="I68" i="1"/>
  <c r="I85" i="1"/>
  <c r="I12" i="1"/>
  <c r="I51" i="1"/>
  <c r="I5" i="1"/>
  <c r="I79" i="1"/>
  <c r="I75" i="1"/>
  <c r="I91" i="1"/>
  <c r="I77" i="1"/>
  <c r="I66" i="1"/>
  <c r="I71" i="1"/>
  <c r="I62" i="1"/>
  <c r="I57" i="1"/>
  <c r="I17" i="1"/>
  <c r="I72" i="1"/>
  <c r="I92" i="1"/>
  <c r="I95" i="1"/>
  <c r="I93" i="1"/>
  <c r="I83" i="1"/>
  <c r="I88" i="1"/>
  <c r="I13" i="1"/>
  <c r="I81" i="1"/>
  <c r="I11" i="1"/>
  <c r="I53" i="1"/>
  <c r="I86" i="1"/>
  <c r="I84" i="1"/>
  <c r="I78" i="1"/>
  <c r="I80" i="1"/>
  <c r="I67" i="1"/>
  <c r="I10" i="1"/>
  <c r="I30" i="1"/>
  <c r="I8" i="1"/>
  <c r="I27" i="1"/>
  <c r="I25" i="1"/>
  <c r="I14" i="1"/>
  <c r="I87" i="1"/>
  <c r="I59" i="1"/>
  <c r="I76" i="1"/>
  <c r="I65" i="1"/>
  <c r="I63" i="1"/>
  <c r="L41" i="1"/>
  <c r="N41" i="1"/>
  <c r="L42" i="1"/>
  <c r="N42" i="1"/>
  <c r="L43" i="1"/>
  <c r="N43" i="1"/>
  <c r="L44" i="1"/>
  <c r="N44" i="1"/>
  <c r="L45" i="1"/>
  <c r="N45" i="1"/>
  <c r="L46" i="1"/>
  <c r="N46" i="1"/>
  <c r="L47" i="1"/>
  <c r="N47" i="1"/>
  <c r="O48" i="1"/>
  <c r="L48" i="1"/>
  <c r="N48" i="1"/>
  <c r="O41" i="1"/>
  <c r="O42" i="1"/>
  <c r="O43" i="1"/>
  <c r="O44" i="1"/>
  <c r="O45" i="1"/>
  <c r="O46" i="1"/>
  <c r="O47" i="1"/>
  <c r="L57" i="1"/>
  <c r="N57" i="1"/>
  <c r="O57" i="1"/>
  <c r="N36" i="1"/>
  <c r="N37" i="1"/>
  <c r="N38" i="1"/>
  <c r="N40" i="1"/>
  <c r="N39" i="1"/>
  <c r="L34" i="1"/>
  <c r="O37" i="1"/>
  <c r="L35" i="1"/>
  <c r="L36" i="1"/>
  <c r="O35" i="1"/>
  <c r="O40" i="1"/>
  <c r="L37" i="1"/>
  <c r="L39" i="1"/>
  <c r="O39" i="1"/>
  <c r="L38" i="1"/>
  <c r="O34" i="1"/>
  <c r="O36" i="1"/>
  <c r="N34" i="1"/>
  <c r="O38" i="1"/>
  <c r="L40" i="1"/>
  <c r="N35" i="1"/>
  <c r="O4" i="1"/>
  <c r="O21" i="1"/>
  <c r="O53" i="1"/>
  <c r="O71" i="1"/>
  <c r="O87" i="1"/>
  <c r="N8" i="1"/>
  <c r="N25" i="1"/>
  <c r="N58" i="1"/>
  <c r="N75" i="1"/>
  <c r="N91" i="1"/>
  <c r="N61" i="1"/>
  <c r="N79" i="1"/>
  <c r="N96" i="1"/>
  <c r="N85" i="1"/>
  <c r="N5" i="1"/>
  <c r="N23" i="1"/>
  <c r="O5" i="1"/>
  <c r="O22" i="1"/>
  <c r="O54" i="1"/>
  <c r="O72" i="1"/>
  <c r="O88" i="1"/>
  <c r="N9" i="1"/>
  <c r="N26" i="1"/>
  <c r="N59" i="1"/>
  <c r="N76" i="1"/>
  <c r="N92" i="1"/>
  <c r="N28" i="1"/>
  <c r="N78" i="1"/>
  <c r="N12" i="1"/>
  <c r="N81" i="1"/>
  <c r="N69" i="1"/>
  <c r="N54" i="1"/>
  <c r="N55" i="1"/>
  <c r="O6" i="1"/>
  <c r="O23" i="1"/>
  <c r="O55" i="1"/>
  <c r="O73" i="1"/>
  <c r="O89" i="1"/>
  <c r="N10" i="1"/>
  <c r="N27" i="1"/>
  <c r="N60" i="1"/>
  <c r="N77" i="1"/>
  <c r="N93" i="1"/>
  <c r="N94" i="1"/>
  <c r="N95" i="1"/>
  <c r="N97" i="1"/>
  <c r="N86" i="1"/>
  <c r="N22" i="1"/>
  <c r="N89" i="1"/>
  <c r="O7" i="1"/>
  <c r="O24" i="1"/>
  <c r="O56" i="1"/>
  <c r="O74" i="1"/>
  <c r="O90" i="1"/>
  <c r="N11" i="1"/>
  <c r="N29" i="1"/>
  <c r="N84" i="1"/>
  <c r="N71" i="1"/>
  <c r="N7" i="1"/>
  <c r="O8" i="1"/>
  <c r="O25" i="1"/>
  <c r="O58" i="1"/>
  <c r="O75" i="1"/>
  <c r="O91" i="1"/>
  <c r="N62" i="1"/>
  <c r="N67" i="1"/>
  <c r="N53" i="1"/>
  <c r="O85" i="1"/>
  <c r="O9" i="1"/>
  <c r="O26" i="1"/>
  <c r="O59" i="1"/>
  <c r="O76" i="1"/>
  <c r="O92" i="1"/>
  <c r="N13" i="1"/>
  <c r="N30" i="1"/>
  <c r="N63" i="1"/>
  <c r="N80" i="1"/>
  <c r="O83" i="1"/>
  <c r="N72" i="1"/>
  <c r="O52" i="1"/>
  <c r="O10" i="1"/>
  <c r="O27" i="1"/>
  <c r="O60" i="1"/>
  <c r="O77" i="1"/>
  <c r="O93" i="1"/>
  <c r="N14" i="1"/>
  <c r="N31" i="1"/>
  <c r="N64" i="1"/>
  <c r="N24" i="1"/>
  <c r="O11" i="1"/>
  <c r="O28" i="1"/>
  <c r="O61" i="1"/>
  <c r="O78" i="1"/>
  <c r="O94" i="1"/>
  <c r="N16" i="1"/>
  <c r="N32" i="1"/>
  <c r="N65" i="1"/>
  <c r="N82" i="1"/>
  <c r="N98" i="1"/>
  <c r="N18" i="1"/>
  <c r="O66" i="1"/>
  <c r="N56" i="1"/>
  <c r="O12" i="1"/>
  <c r="O29" i="1"/>
  <c r="O62" i="1"/>
  <c r="O79" i="1"/>
  <c r="O95" i="1"/>
  <c r="N17" i="1"/>
  <c r="N33" i="1"/>
  <c r="N66" i="1"/>
  <c r="N83" i="1"/>
  <c r="O96" i="1"/>
  <c r="N52" i="1"/>
  <c r="O84" i="1"/>
  <c r="O86" i="1"/>
  <c r="O13" i="1"/>
  <c r="O30" i="1"/>
  <c r="O63" i="1"/>
  <c r="O80" i="1"/>
  <c r="N87" i="1"/>
  <c r="N73" i="1"/>
  <c r="O14" i="1"/>
  <c r="O31" i="1"/>
  <c r="O64" i="1"/>
  <c r="O81" i="1"/>
  <c r="O97" i="1"/>
  <c r="N19" i="1"/>
  <c r="N68" i="1"/>
  <c r="N21" i="1"/>
  <c r="O68" i="1"/>
  <c r="O69" i="1"/>
  <c r="O16" i="1"/>
  <c r="O32" i="1"/>
  <c r="O65" i="1"/>
  <c r="O82" i="1"/>
  <c r="O98" i="1"/>
  <c r="N20" i="1"/>
  <c r="N88" i="1"/>
  <c r="N74" i="1"/>
  <c r="O17" i="1"/>
  <c r="O33" i="1"/>
  <c r="N6" i="1"/>
  <c r="O18" i="1"/>
  <c r="O67" i="1"/>
  <c r="N90" i="1"/>
  <c r="O19" i="1"/>
  <c r="O20" i="1"/>
  <c r="L4" i="1"/>
  <c r="L21" i="1"/>
  <c r="L53" i="1"/>
  <c r="L71" i="1"/>
  <c r="L87" i="1"/>
  <c r="L64" i="1"/>
  <c r="L67" i="1"/>
  <c r="L69" i="1"/>
  <c r="L5" i="1"/>
  <c r="L22" i="1"/>
  <c r="L54" i="1"/>
  <c r="L72" i="1"/>
  <c r="L88" i="1"/>
  <c r="L65" i="1"/>
  <c r="L85" i="1"/>
  <c r="L6" i="1"/>
  <c r="L23" i="1"/>
  <c r="L55" i="1"/>
  <c r="L73" i="1"/>
  <c r="L89" i="1"/>
  <c r="L93" i="1"/>
  <c r="L95" i="1"/>
  <c r="L63" i="1"/>
  <c r="L32" i="1"/>
  <c r="L7" i="1"/>
  <c r="L24" i="1"/>
  <c r="L56" i="1"/>
  <c r="L74" i="1"/>
  <c r="L90" i="1"/>
  <c r="L94" i="1"/>
  <c r="L14" i="1"/>
  <c r="L82" i="1"/>
  <c r="L68" i="1"/>
  <c r="L8" i="1"/>
  <c r="L25" i="1"/>
  <c r="L58" i="1"/>
  <c r="L75" i="1"/>
  <c r="L91" i="1"/>
  <c r="L80" i="1"/>
  <c r="L66" i="1"/>
  <c r="L19" i="1"/>
  <c r="L9" i="1"/>
  <c r="L26" i="1"/>
  <c r="L59" i="1"/>
  <c r="L76" i="1"/>
  <c r="L92" i="1"/>
  <c r="L77" i="1"/>
  <c r="L31" i="1"/>
  <c r="L17" i="1"/>
  <c r="L10" i="1"/>
  <c r="L27" i="1"/>
  <c r="L60" i="1"/>
  <c r="L78" i="1"/>
  <c r="L96" i="1"/>
  <c r="L98" i="1"/>
  <c r="L84" i="1"/>
  <c r="L86" i="1"/>
  <c r="L11" i="1"/>
  <c r="L28" i="1"/>
  <c r="L61" i="1"/>
  <c r="L30" i="1"/>
  <c r="L18" i="1"/>
  <c r="L20" i="1"/>
  <c r="L12" i="1"/>
  <c r="L29" i="1"/>
  <c r="L62" i="1"/>
  <c r="L79" i="1"/>
  <c r="L81" i="1"/>
  <c r="L33" i="1"/>
  <c r="L13" i="1"/>
  <c r="L97" i="1"/>
  <c r="L52" i="1"/>
  <c r="L16" i="1"/>
  <c r="L83" i="1"/>
  <c r="C37" i="2"/>
  <c r="C11" i="2"/>
  <c r="M53" i="1" l="1"/>
  <c r="J53" i="1" s="1"/>
  <c r="K70" i="1"/>
  <c r="M15" i="1"/>
  <c r="M70" i="1"/>
  <c r="K15" i="1"/>
  <c r="M46" i="1"/>
  <c r="J46" i="1" s="1"/>
  <c r="C66" i="2"/>
  <c r="K48" i="1"/>
  <c r="K8" i="1"/>
  <c r="M47" i="1"/>
  <c r="J47" i="1" s="1"/>
  <c r="M45" i="1"/>
  <c r="J45" i="1" s="1"/>
  <c r="K45" i="1"/>
  <c r="K44" i="1"/>
  <c r="K47" i="1"/>
  <c r="K46" i="1"/>
  <c r="M44" i="1"/>
  <c r="J44" i="1" s="1"/>
  <c r="M43" i="1"/>
  <c r="J43" i="1" s="1"/>
  <c r="K43" i="1"/>
  <c r="M42" i="1"/>
  <c r="J42" i="1" s="1"/>
  <c r="K42" i="1"/>
  <c r="M41" i="1"/>
  <c r="J41" i="1" s="1"/>
  <c r="M48" i="1"/>
  <c r="J48" i="1" s="1"/>
  <c r="K41" i="1"/>
  <c r="M4" i="1"/>
  <c r="J4" i="1" s="1"/>
  <c r="K5" i="1"/>
  <c r="K53" i="1"/>
  <c r="C45" i="2"/>
  <c r="K17" i="1"/>
  <c r="K61" i="1"/>
  <c r="M21" i="1"/>
  <c r="J21" i="1" s="1"/>
  <c r="K28" i="1"/>
  <c r="M6" i="1"/>
  <c r="J6" i="1" s="1"/>
  <c r="M34" i="1"/>
  <c r="J34" i="1" s="1"/>
  <c r="K95" i="1"/>
  <c r="M57" i="1"/>
  <c r="J57" i="1" s="1"/>
  <c r="K57" i="1"/>
  <c r="M90" i="1"/>
  <c r="J90" i="1" s="1"/>
  <c r="K30" i="1"/>
  <c r="M74" i="1"/>
  <c r="J74" i="1" s="1"/>
  <c r="M88" i="1"/>
  <c r="J88" i="1" s="1"/>
  <c r="M92" i="1"/>
  <c r="J92" i="1" s="1"/>
  <c r="K93" i="1"/>
  <c r="M73" i="1"/>
  <c r="J73" i="1" s="1"/>
  <c r="M24" i="1"/>
  <c r="J24" i="1" s="1"/>
  <c r="M87" i="1"/>
  <c r="J87" i="1" s="1"/>
  <c r="K60" i="1"/>
  <c r="K73" i="1"/>
  <c r="M5" i="1"/>
  <c r="J5" i="1" s="1"/>
  <c r="K78" i="1"/>
  <c r="K68" i="1"/>
  <c r="K55" i="1"/>
  <c r="M56" i="1"/>
  <c r="J56" i="1" s="1"/>
  <c r="K20" i="1"/>
  <c r="M22" i="1"/>
  <c r="J22" i="1" s="1"/>
  <c r="K18" i="1"/>
  <c r="K79" i="1"/>
  <c r="M7" i="1"/>
  <c r="J7" i="1" s="1"/>
  <c r="K72" i="1"/>
  <c r="K85" i="1"/>
  <c r="K14" i="1"/>
  <c r="M27" i="1"/>
  <c r="J27" i="1" s="1"/>
  <c r="M35" i="1"/>
  <c r="J35" i="1" s="1"/>
  <c r="K75" i="1"/>
  <c r="M33" i="1"/>
  <c r="J33" i="1" s="1"/>
  <c r="M64" i="1"/>
  <c r="J64" i="1" s="1"/>
  <c r="M29" i="1"/>
  <c r="J29" i="1" s="1"/>
  <c r="M59" i="1"/>
  <c r="J59" i="1" s="1"/>
  <c r="M58" i="1"/>
  <c r="J58" i="1" s="1"/>
  <c r="M31" i="1"/>
  <c r="J31" i="1" s="1"/>
  <c r="M11" i="1"/>
  <c r="J11" i="1" s="1"/>
  <c r="M10" i="1"/>
  <c r="J10" i="1" s="1"/>
  <c r="M26" i="1"/>
  <c r="J26" i="1" s="1"/>
  <c r="M25" i="1"/>
  <c r="J25" i="1" s="1"/>
  <c r="M18" i="1"/>
  <c r="J18" i="1" s="1"/>
  <c r="M89" i="1"/>
  <c r="J89" i="1" s="1"/>
  <c r="M39" i="1"/>
  <c r="J39" i="1" s="1"/>
  <c r="M97" i="1"/>
  <c r="J97" i="1" s="1"/>
  <c r="M81" i="1"/>
  <c r="J81" i="1" s="1"/>
  <c r="M85" i="1"/>
  <c r="J85" i="1" s="1"/>
  <c r="M13" i="1"/>
  <c r="J13" i="1" s="1"/>
  <c r="M71" i="1"/>
  <c r="J71" i="1" s="1"/>
  <c r="M77" i="1"/>
  <c r="J77" i="1" s="1"/>
  <c r="M91" i="1"/>
  <c r="J91" i="1" s="1"/>
  <c r="K12" i="1"/>
  <c r="K31" i="1"/>
  <c r="M84" i="1"/>
  <c r="J84" i="1" s="1"/>
  <c r="M60" i="1"/>
  <c r="J60" i="1" s="1"/>
  <c r="M76" i="1"/>
  <c r="J76" i="1" s="1"/>
  <c r="M75" i="1"/>
  <c r="J75" i="1" s="1"/>
  <c r="M14" i="1"/>
  <c r="J14" i="1" s="1"/>
  <c r="M9" i="1"/>
  <c r="J9" i="1" s="1"/>
  <c r="M8" i="1"/>
  <c r="J8" i="1" s="1"/>
  <c r="K16" i="1"/>
  <c r="M68" i="1"/>
  <c r="J68" i="1" s="1"/>
  <c r="M98" i="1"/>
  <c r="J98" i="1" s="1"/>
  <c r="K56" i="1"/>
  <c r="M52" i="1"/>
  <c r="J52" i="1" s="1"/>
  <c r="M82" i="1"/>
  <c r="J82" i="1" s="1"/>
  <c r="M67" i="1"/>
  <c r="J67" i="1" s="1"/>
  <c r="M19" i="1"/>
  <c r="J19" i="1" s="1"/>
  <c r="M65" i="1"/>
  <c r="J65" i="1" s="1"/>
  <c r="M62" i="1"/>
  <c r="J62" i="1" s="1"/>
  <c r="M55" i="1"/>
  <c r="J55" i="1" s="1"/>
  <c r="K26" i="1"/>
  <c r="M83" i="1"/>
  <c r="J83" i="1" s="1"/>
  <c r="M32" i="1"/>
  <c r="J32" i="1" s="1"/>
  <c r="M54" i="1"/>
  <c r="J54" i="1" s="1"/>
  <c r="M23" i="1"/>
  <c r="J23" i="1" s="1"/>
  <c r="K63" i="1"/>
  <c r="M66" i="1"/>
  <c r="J66" i="1" s="1"/>
  <c r="M16" i="1"/>
  <c r="J16" i="1" s="1"/>
  <c r="M72" i="1"/>
  <c r="J72" i="1" s="1"/>
  <c r="M86" i="1"/>
  <c r="J86" i="1" s="1"/>
  <c r="M69" i="1"/>
  <c r="J69" i="1" s="1"/>
  <c r="M40" i="1"/>
  <c r="J40" i="1" s="1"/>
  <c r="M38" i="1"/>
  <c r="J38" i="1" s="1"/>
  <c r="K81" i="1"/>
  <c r="K58" i="1"/>
  <c r="M17" i="1"/>
  <c r="J17" i="1" s="1"/>
  <c r="M80" i="1"/>
  <c r="J80" i="1" s="1"/>
  <c r="M95" i="1"/>
  <c r="J95" i="1" s="1"/>
  <c r="M12" i="1"/>
  <c r="J12" i="1" s="1"/>
  <c r="M96" i="1"/>
  <c r="J96" i="1" s="1"/>
  <c r="M37" i="1"/>
  <c r="J37" i="1" s="1"/>
  <c r="K25" i="1"/>
  <c r="M20" i="1"/>
  <c r="J20" i="1" s="1"/>
  <c r="M63" i="1"/>
  <c r="J63" i="1" s="1"/>
  <c r="M94" i="1"/>
  <c r="J94" i="1" s="1"/>
  <c r="M78" i="1"/>
  <c r="J78" i="1" s="1"/>
  <c r="M79" i="1"/>
  <c r="J79" i="1" s="1"/>
  <c r="M36" i="1"/>
  <c r="J36" i="1" s="1"/>
  <c r="K10" i="1"/>
  <c r="M30" i="1"/>
  <c r="J30" i="1" s="1"/>
  <c r="M93" i="1"/>
  <c r="J93" i="1" s="1"/>
  <c r="M28" i="1"/>
  <c r="J28" i="1" s="1"/>
  <c r="M61" i="1"/>
  <c r="J61" i="1" s="1"/>
  <c r="K98" i="1"/>
  <c r="K11" i="1"/>
  <c r="K59" i="1"/>
  <c r="K77" i="1"/>
  <c r="K34" i="1"/>
  <c r="K13" i="1"/>
  <c r="K80" i="1"/>
  <c r="K32" i="1"/>
  <c r="K64" i="1"/>
  <c r="K87" i="1"/>
  <c r="K71" i="1"/>
  <c r="K62" i="1"/>
  <c r="K92" i="1"/>
  <c r="K65" i="1"/>
  <c r="K76" i="1"/>
  <c r="K84" i="1"/>
  <c r="K29" i="1"/>
  <c r="K36" i="1"/>
  <c r="K35" i="1"/>
  <c r="K40" i="1"/>
  <c r="K27" i="1"/>
  <c r="K21" i="1"/>
  <c r="K82" i="1"/>
  <c r="K6" i="1"/>
  <c r="K38" i="1"/>
  <c r="K39" i="1"/>
  <c r="K37" i="1"/>
  <c r="K86" i="1"/>
  <c r="K96" i="1"/>
  <c r="K4" i="1"/>
  <c r="K94" i="1"/>
  <c r="K74" i="1"/>
  <c r="K88" i="1"/>
  <c r="K7" i="1"/>
  <c r="K90" i="1"/>
  <c r="K89" i="1"/>
  <c r="K91" i="1"/>
  <c r="K67" i="1"/>
  <c r="K33" i="1"/>
  <c r="K23" i="1"/>
  <c r="K9" i="1"/>
  <c r="K24" i="1"/>
  <c r="K54" i="1"/>
  <c r="K52" i="1"/>
  <c r="K22" i="1"/>
  <c r="K83" i="1"/>
  <c r="K97" i="1"/>
  <c r="K66" i="1"/>
  <c r="K69" i="1"/>
  <c r="K19" i="1"/>
  <c r="C3" i="2"/>
  <c r="C20" i="2"/>
  <c r="J70" i="1" l="1"/>
  <c r="P70" i="1" s="1"/>
  <c r="J15" i="1"/>
  <c r="P15" i="1" s="1"/>
  <c r="P67" i="1"/>
  <c r="P42" i="1"/>
  <c r="P34" i="1"/>
  <c r="P33" i="1"/>
  <c r="P43" i="1"/>
  <c r="P98" i="1"/>
  <c r="P44" i="1"/>
  <c r="P35" i="1"/>
  <c r="P97" i="1"/>
  <c r="P37" i="1"/>
  <c r="P39" i="1"/>
  <c r="P46" i="1"/>
  <c r="P40" i="1"/>
  <c r="P32" i="1"/>
  <c r="P36" i="1"/>
  <c r="P45" i="1"/>
  <c r="P47" i="1"/>
  <c r="P30" i="1"/>
  <c r="P31" i="1"/>
  <c r="P48" i="1"/>
  <c r="P38" i="1"/>
  <c r="P41" i="1"/>
  <c r="P57" i="1"/>
  <c r="S96" i="1"/>
  <c r="Q29" i="1"/>
  <c r="S29" i="1"/>
  <c r="S95" i="1"/>
  <c r="Q28" i="1"/>
  <c r="Q94" i="1"/>
  <c r="S94" i="1"/>
  <c r="S93" i="1"/>
  <c r="Q93" i="1"/>
  <c r="R91" i="1"/>
  <c r="Q92" i="1"/>
  <c r="Q91" i="1"/>
  <c r="S92" i="1"/>
  <c r="S91" i="1"/>
  <c r="S90" i="1"/>
  <c r="R90" i="1"/>
  <c r="R26" i="1"/>
  <c r="S89" i="1"/>
  <c r="Q89" i="1"/>
  <c r="S88" i="1"/>
  <c r="S87" i="1"/>
  <c r="R87" i="1"/>
  <c r="R25" i="1"/>
  <c r="Q86" i="1"/>
  <c r="S86" i="1"/>
  <c r="R86" i="1"/>
  <c r="Q85" i="1"/>
  <c r="S85" i="1"/>
  <c r="Q83" i="1"/>
  <c r="S83" i="1"/>
  <c r="S82" i="1"/>
  <c r="R82" i="1"/>
  <c r="Q81" i="1"/>
  <c r="S81" i="1"/>
  <c r="S80" i="1"/>
  <c r="R80" i="1"/>
  <c r="S79" i="1"/>
  <c r="S78" i="1"/>
  <c r="Q78" i="1"/>
  <c r="S77" i="1"/>
  <c r="R77" i="1"/>
  <c r="R20" i="1"/>
  <c r="S76" i="1"/>
  <c r="R76" i="1"/>
  <c r="S75" i="1"/>
  <c r="R75" i="1"/>
  <c r="Q74" i="1"/>
  <c r="R74" i="1"/>
  <c r="S73" i="1"/>
  <c r="R18" i="1"/>
  <c r="Q18" i="1"/>
  <c r="S72" i="1"/>
  <c r="R72" i="1"/>
  <c r="S17" i="1"/>
  <c r="S71" i="1"/>
  <c r="R71" i="1"/>
  <c r="S16" i="1"/>
  <c r="S69" i="1"/>
  <c r="R69" i="1"/>
  <c r="P69" i="1" s="1"/>
  <c r="R14" i="1"/>
  <c r="S14" i="1"/>
  <c r="S68" i="1"/>
  <c r="R68" i="1"/>
  <c r="S13" i="1"/>
  <c r="R12" i="1"/>
  <c r="S12" i="1"/>
  <c r="S66" i="1"/>
  <c r="R66" i="1"/>
  <c r="S65" i="1"/>
  <c r="R65" i="1"/>
  <c r="Q11" i="1"/>
  <c r="R11" i="1"/>
  <c r="S63" i="1"/>
  <c r="R63" i="1"/>
  <c r="R61" i="1"/>
  <c r="S61" i="1"/>
  <c r="R60" i="1"/>
  <c r="S59" i="1"/>
  <c r="R59" i="1"/>
  <c r="R8" i="1"/>
  <c r="Q53" i="1"/>
  <c r="Q54" i="1"/>
  <c r="Q55" i="1"/>
  <c r="S58" i="1"/>
  <c r="S56" i="1"/>
  <c r="R56" i="1"/>
  <c r="R7" i="1"/>
  <c r="S55" i="1"/>
  <c r="S54" i="1"/>
  <c r="R55" i="1"/>
  <c r="R54" i="1"/>
  <c r="Q52" i="1"/>
  <c r="S53" i="1"/>
  <c r="S52" i="1"/>
  <c r="R52" i="1"/>
  <c r="Q4" i="1"/>
  <c r="P59" i="1" l="1"/>
  <c r="P71" i="1"/>
  <c r="P82" i="1"/>
  <c r="P90" i="1"/>
  <c r="P63" i="1"/>
  <c r="P68" i="1"/>
  <c r="P18" i="1"/>
  <c r="P80" i="1"/>
  <c r="P52" i="1"/>
  <c r="S74" i="1"/>
  <c r="P74" i="1" s="1"/>
  <c r="R13" i="1"/>
  <c r="R81" i="1"/>
  <c r="P81" i="1" s="1"/>
  <c r="Q27" i="1"/>
  <c r="Q8" i="1"/>
  <c r="P8" i="1" s="1"/>
  <c r="Q60" i="1"/>
  <c r="Q10" i="1"/>
  <c r="Q14" i="1"/>
  <c r="P14" i="1" s="1"/>
  <c r="R23" i="1"/>
  <c r="R88" i="1"/>
  <c r="P72" i="1"/>
  <c r="P66" i="1"/>
  <c r="P75" i="1"/>
  <c r="P65" i="1"/>
  <c r="R17" i="1"/>
  <c r="R21" i="1"/>
  <c r="R24" i="1"/>
  <c r="P54" i="1"/>
  <c r="P87" i="1"/>
  <c r="R83" i="1"/>
  <c r="P83" i="1" s="1"/>
  <c r="P76" i="1"/>
  <c r="S84" i="1"/>
  <c r="P91" i="1"/>
  <c r="P61" i="1"/>
  <c r="R94" i="1"/>
  <c r="P94" i="1" s="1"/>
  <c r="Q13" i="1"/>
  <c r="P55" i="1"/>
  <c r="Q26" i="1"/>
  <c r="P26" i="1" s="1"/>
  <c r="R16" i="1"/>
  <c r="Q25" i="1"/>
  <c r="P25" i="1" s="1"/>
  <c r="Q7" i="1"/>
  <c r="P7" i="1" s="1"/>
  <c r="R93" i="1"/>
  <c r="P93" i="1" s="1"/>
  <c r="P86" i="1"/>
  <c r="R5" i="1"/>
  <c r="P5" i="1" s="1"/>
  <c r="R79" i="1"/>
  <c r="P79" i="1" s="1"/>
  <c r="R85" i="1"/>
  <c r="P85" i="1" s="1"/>
  <c r="Q88" i="1"/>
  <c r="P88" i="1" s="1"/>
  <c r="Q20" i="1"/>
  <c r="P20" i="1" s="1"/>
  <c r="S64" i="1"/>
  <c r="M31" i="2"/>
  <c r="N31" i="2" s="1"/>
  <c r="Q31" i="2" s="1"/>
  <c r="Q12" i="1"/>
  <c r="P12" i="1" s="1"/>
  <c r="R9" i="1"/>
  <c r="P53" i="1"/>
  <c r="Q9" i="1"/>
  <c r="Q16" i="1"/>
  <c r="R92" i="1"/>
  <c r="P92" i="1" s="1"/>
  <c r="R6" i="1"/>
  <c r="R73" i="1"/>
  <c r="P73" i="1" s="1"/>
  <c r="P77" i="1"/>
  <c r="R89" i="1"/>
  <c r="P89" i="1" s="1"/>
  <c r="R28" i="1"/>
  <c r="P28" i="1" s="1"/>
  <c r="R95" i="1"/>
  <c r="P95" i="1" s="1"/>
  <c r="Q6" i="1"/>
  <c r="Q58" i="1"/>
  <c r="R58" i="1"/>
  <c r="S62" i="1"/>
  <c r="Q64" i="1"/>
  <c r="Q22" i="1"/>
  <c r="Q84" i="1"/>
  <c r="R64" i="1"/>
  <c r="R78" i="1"/>
  <c r="P78" i="1" s="1"/>
  <c r="R22" i="1"/>
  <c r="R84" i="1"/>
  <c r="R27" i="1"/>
  <c r="P27" i="1" s="1"/>
  <c r="P11" i="1"/>
  <c r="Q19" i="1"/>
  <c r="Q21" i="1"/>
  <c r="R29" i="1"/>
  <c r="P29" i="1" s="1"/>
  <c r="Q62" i="1"/>
  <c r="Q17" i="1"/>
  <c r="R96" i="1"/>
  <c r="P96" i="1" s="1"/>
  <c r="R4" i="1"/>
  <c r="P4" i="1" s="1"/>
  <c r="Q24" i="1"/>
  <c r="P24" i="1" s="1"/>
  <c r="S60" i="1"/>
  <c r="R62" i="1"/>
  <c r="P56" i="1"/>
  <c r="R10" i="1"/>
  <c r="P10" i="1" s="1"/>
  <c r="R19" i="1"/>
  <c r="Q23" i="1"/>
  <c r="P23" i="1" s="1"/>
  <c r="N121" i="2"/>
  <c r="Q121" i="2" s="1"/>
  <c r="AB4" i="1"/>
  <c r="P60" i="1" l="1"/>
  <c r="P13" i="1"/>
  <c r="M24" i="2"/>
  <c r="N24" i="2" s="1"/>
  <c r="Q24" i="2" s="1"/>
  <c r="P21" i="1"/>
  <c r="P17" i="1"/>
  <c r="P9" i="1"/>
  <c r="P16" i="1"/>
  <c r="P19" i="1"/>
  <c r="P62" i="1"/>
  <c r="P6" i="1"/>
  <c r="M40" i="2"/>
  <c r="N40" i="2" s="1"/>
  <c r="Q40" i="2" s="1"/>
  <c r="M59" i="2"/>
  <c r="N59" i="2" s="1"/>
  <c r="Q59" i="2" s="1"/>
  <c r="M118" i="2"/>
  <c r="N118" i="2" s="1"/>
  <c r="Q118" i="2" s="1"/>
  <c r="M62" i="2"/>
  <c r="N62" i="2" s="1"/>
  <c r="Q62" i="2" s="1"/>
  <c r="M68" i="2"/>
  <c r="N68" i="2" s="1"/>
  <c r="Q68" i="2" s="1"/>
  <c r="M22" i="2"/>
  <c r="N22" i="2" s="1"/>
  <c r="Q22" i="2" s="1"/>
  <c r="P84" i="1"/>
  <c r="M77" i="2"/>
  <c r="N77" i="2" s="1"/>
  <c r="Q77" i="2" s="1"/>
  <c r="M57" i="2"/>
  <c r="N57" i="2" s="1"/>
  <c r="Q57" i="2" s="1"/>
  <c r="P22" i="1"/>
  <c r="P64" i="1"/>
  <c r="M39" i="2"/>
  <c r="N39" i="2" s="1"/>
  <c r="Q39" i="2" s="1"/>
  <c r="M72" i="2"/>
  <c r="N72" i="2" s="1"/>
  <c r="Q72" i="2" s="1"/>
  <c r="M16" i="2"/>
  <c r="N16" i="2" s="1"/>
  <c r="Q16" i="2" s="1"/>
  <c r="M79" i="2"/>
  <c r="N79" i="2" s="1"/>
  <c r="Q79" i="2" s="1"/>
  <c r="M101" i="2"/>
  <c r="N101" i="2" s="1"/>
  <c r="Q101" i="2" s="1"/>
  <c r="M102" i="2"/>
  <c r="N102" i="2" s="1"/>
  <c r="Q102" i="2" s="1"/>
  <c r="M13" i="2"/>
  <c r="N13" i="2" s="1"/>
  <c r="Q13" i="2" s="1"/>
  <c r="P58" i="1"/>
  <c r="M33" i="2"/>
  <c r="N33" i="2" s="1"/>
  <c r="Q33" i="2" s="1"/>
  <c r="M51" i="2"/>
  <c r="N51" i="2" s="1"/>
  <c r="Q51" i="2" s="1"/>
  <c r="M28" i="2"/>
  <c r="N28" i="2" s="1"/>
  <c r="Q28" i="2" s="1"/>
  <c r="M113" i="2"/>
  <c r="N113" i="2" s="1"/>
  <c r="Q113" i="2" s="1"/>
  <c r="AD52" i="1"/>
  <c r="M5" i="2" s="1"/>
  <c r="N5" i="2" s="1"/>
  <c r="Q5" i="2" s="1"/>
  <c r="M53" i="2"/>
  <c r="N53" i="2" s="1"/>
  <c r="Q53" i="2" s="1"/>
  <c r="M89" i="2"/>
  <c r="N89" i="2" s="1"/>
  <c r="Q89" i="2" s="1"/>
  <c r="M75" i="2"/>
  <c r="N75" i="2" s="1"/>
  <c r="Q75" i="2" s="1"/>
  <c r="M69" i="2"/>
  <c r="N69" i="2" s="1"/>
  <c r="Q69" i="2" s="1"/>
  <c r="M25" i="2"/>
  <c r="N25" i="2" s="1"/>
  <c r="Q25" i="2" s="1"/>
  <c r="M115" i="2"/>
  <c r="N115" i="2" s="1"/>
  <c r="Q115" i="2" s="1"/>
  <c r="M71" i="2"/>
  <c r="N71" i="2" s="1"/>
  <c r="Q71" i="2" s="1"/>
  <c r="M55" i="2"/>
  <c r="N55" i="2" s="1"/>
  <c r="Q55" i="2" s="1"/>
  <c r="M15" i="2"/>
  <c r="N15" i="2" s="1"/>
  <c r="Q15" i="2" s="1"/>
  <c r="M95" i="2"/>
  <c r="N95" i="2" s="1"/>
  <c r="Q95" i="2" s="1"/>
  <c r="M47" i="2"/>
  <c r="N47" i="2" s="1"/>
  <c r="Q47" i="2" s="1"/>
  <c r="M117" i="2"/>
  <c r="N117" i="2" s="1"/>
  <c r="Q117" i="2" s="1"/>
  <c r="M26" i="2"/>
  <c r="N26" i="2" s="1"/>
  <c r="Q26" i="2" s="1"/>
  <c r="M61" i="2"/>
  <c r="N61" i="2" s="1"/>
  <c r="Q61" i="2" s="1"/>
  <c r="M97" i="2"/>
  <c r="N97" i="2" s="1"/>
  <c r="Q97" i="2" s="1"/>
  <c r="M29" i="2"/>
  <c r="N29" i="2" s="1"/>
  <c r="Q29" i="2" s="1"/>
  <c r="M78" i="2"/>
  <c r="N78" i="2" s="1"/>
  <c r="Q78" i="2" s="1"/>
  <c r="M56" i="2"/>
  <c r="N56" i="2" s="1"/>
  <c r="Q56" i="2" s="1"/>
  <c r="M114" i="2"/>
  <c r="N114" i="2" s="1"/>
  <c r="Q114" i="2" s="1"/>
  <c r="M96" i="2"/>
  <c r="N96" i="2" s="1"/>
  <c r="Q96" i="2" s="1"/>
  <c r="M74" i="2"/>
  <c r="N74" i="2" s="1"/>
  <c r="Q74" i="2" s="1"/>
  <c r="M120" i="2"/>
  <c r="N120" i="2" s="1"/>
  <c r="Q120" i="2" s="1"/>
  <c r="M100" i="2"/>
  <c r="N100" i="2" s="1"/>
  <c r="Q100" i="2" s="1"/>
  <c r="M58" i="2"/>
  <c r="N58" i="2" s="1"/>
  <c r="Q58" i="2" s="1"/>
  <c r="M67" i="2"/>
  <c r="N67" i="2" s="1"/>
  <c r="Q67" i="2" s="1"/>
  <c r="M73" i="2"/>
  <c r="N73" i="2" s="1"/>
  <c r="Q73" i="2" s="1"/>
  <c r="M32" i="2"/>
  <c r="N32" i="2" s="1"/>
  <c r="Q32" i="2" s="1"/>
  <c r="M60" i="2"/>
  <c r="N60" i="2" s="1"/>
  <c r="Q60" i="2" s="1"/>
  <c r="M112" i="2"/>
  <c r="N112" i="2" s="1"/>
  <c r="Q112" i="2" s="1"/>
  <c r="M50" i="2"/>
  <c r="N50" i="2" s="1"/>
  <c r="Q50" i="2" s="1"/>
  <c r="M54" i="2"/>
  <c r="N54" i="2" s="1"/>
  <c r="Q54" i="2" s="1"/>
  <c r="M52" i="2"/>
  <c r="N52" i="2" s="1"/>
  <c r="Q52" i="2" s="1"/>
  <c r="M12" i="2"/>
  <c r="N12" i="2" s="1"/>
  <c r="Q12" i="2" s="1"/>
  <c r="M30" i="2"/>
  <c r="N30" i="2" s="1"/>
  <c r="Q30" i="2" s="1"/>
  <c r="M88" i="2"/>
  <c r="N88" i="2" s="1"/>
  <c r="Q88" i="2" s="1"/>
  <c r="M116" i="2"/>
  <c r="N116" i="2" s="1"/>
  <c r="Q116" i="2" s="1"/>
  <c r="M76" i="2"/>
  <c r="N76" i="2" s="1"/>
  <c r="Q76" i="2" s="1"/>
  <c r="M14" i="2"/>
  <c r="N14" i="2" s="1"/>
  <c r="Q14" i="2" s="1"/>
  <c r="M38" i="2"/>
  <c r="N38" i="2" s="1"/>
  <c r="Q38" i="2" s="1"/>
  <c r="AD4" i="1"/>
  <c r="M4" i="2" s="1"/>
  <c r="N4" i="2" s="1"/>
  <c r="Q4" i="2" s="1"/>
  <c r="M94" i="2"/>
  <c r="N94" i="2" s="1"/>
  <c r="Q94" i="2" s="1"/>
  <c r="M119" i="2"/>
  <c r="N119" i="2" s="1"/>
  <c r="Q119" i="2" s="1"/>
  <c r="M21" i="2"/>
  <c r="N21" i="2" s="1"/>
  <c r="Q21" i="2" s="1"/>
  <c r="M70" i="2"/>
  <c r="N70" i="2" s="1"/>
  <c r="Q70" i="2" s="1"/>
  <c r="M27" i="2"/>
  <c r="N27" i="2" s="1"/>
  <c r="Q27" i="2" s="1"/>
  <c r="M46" i="2"/>
  <c r="N46" i="2" s="1"/>
  <c r="Q46" i="2" s="1"/>
  <c r="N145" i="2" l="1"/>
  <c r="Q145" i="2" s="1"/>
  <c r="N171" i="2"/>
  <c r="Q171" i="2" s="1"/>
</calcChain>
</file>

<file path=xl/sharedStrings.xml><?xml version="1.0" encoding="utf-8"?>
<sst xmlns="http://schemas.openxmlformats.org/spreadsheetml/2006/main" count="1143" uniqueCount="284">
  <si>
    <t>Таблица для расчета длин кабеля</t>
  </si>
  <si>
    <t>Наименование шкафа</t>
  </si>
  <si>
    <t>Общая длина</t>
  </si>
  <si>
    <t>Прокладка кабеля в стальной трубе в кабельных шахтах,м</t>
  </si>
  <si>
    <t>ШСАУ В8</t>
  </si>
  <si>
    <t>В8</t>
  </si>
  <si>
    <t>Запас кабеля на подъем от щита(принимается в лотке),м</t>
  </si>
  <si>
    <t>отм.+11,850</t>
  </si>
  <si>
    <t>РП Д41.39</t>
  </si>
  <si>
    <t>ШСАУ В5</t>
  </si>
  <si>
    <t>В5</t>
  </si>
  <si>
    <t>ШСАУ В23</t>
  </si>
  <si>
    <t>В23 раб.</t>
  </si>
  <si>
    <t>В23 рез.</t>
  </si>
  <si>
    <t>ШСАУ П3В3</t>
  </si>
  <si>
    <t>РП Д51.25</t>
  </si>
  <si>
    <t>отм.+16,050</t>
  </si>
  <si>
    <t>П3</t>
  </si>
  <si>
    <t>В3</t>
  </si>
  <si>
    <t>отм.+25,850</t>
  </si>
  <si>
    <t>ШСАУ П2В6</t>
  </si>
  <si>
    <t>В6</t>
  </si>
  <si>
    <t>ШСАУ П1В7</t>
  </si>
  <si>
    <t>П1</t>
  </si>
  <si>
    <t>В7</t>
  </si>
  <si>
    <t>ШСАУ П4В1</t>
  </si>
  <si>
    <t>П4</t>
  </si>
  <si>
    <t>В1</t>
  </si>
  <si>
    <t>ШСАУ В4</t>
  </si>
  <si>
    <t>РП Д42.19А</t>
  </si>
  <si>
    <t>В4 раб.</t>
  </si>
  <si>
    <t>В4 рез.</t>
  </si>
  <si>
    <t>ШСАУ В1.1</t>
  </si>
  <si>
    <t>В1.1</t>
  </si>
  <si>
    <t>ШСАУ В1.2</t>
  </si>
  <si>
    <t>В1.2</t>
  </si>
  <si>
    <t>РП Д41.35</t>
  </si>
  <si>
    <t>ШСАУ В2</t>
  </si>
  <si>
    <t xml:space="preserve"> В2</t>
  </si>
  <si>
    <t>ШСАУ В21</t>
  </si>
  <si>
    <t>отм.+30,050</t>
  </si>
  <si>
    <t>В21</t>
  </si>
  <si>
    <t>Запас кабеля 10%</t>
  </si>
  <si>
    <t>ШСАУ В22</t>
  </si>
  <si>
    <t>В22</t>
  </si>
  <si>
    <t>ШСАУ П9В16</t>
  </si>
  <si>
    <t>РП Д42.22</t>
  </si>
  <si>
    <t>П9</t>
  </si>
  <si>
    <t>В16</t>
  </si>
  <si>
    <t>отм.+45,050</t>
  </si>
  <si>
    <t>ШСАУ П10В24</t>
  </si>
  <si>
    <t>П10</t>
  </si>
  <si>
    <t>В24</t>
  </si>
  <si>
    <t>ШСАУ П6В10</t>
  </si>
  <si>
    <t>П6</t>
  </si>
  <si>
    <t>В10</t>
  </si>
  <si>
    <t>ШСАУ П5В12В13</t>
  </si>
  <si>
    <t>П5</t>
  </si>
  <si>
    <t>В12</t>
  </si>
  <si>
    <t>В13</t>
  </si>
  <si>
    <t>ШСАУ В11</t>
  </si>
  <si>
    <t>В11</t>
  </si>
  <si>
    <t>ШСАУ П7В15</t>
  </si>
  <si>
    <t>П7</t>
  </si>
  <si>
    <t>В15</t>
  </si>
  <si>
    <t>отм.+37,250</t>
  </si>
  <si>
    <t>ШСАУ П8В14</t>
  </si>
  <si>
    <t>П8</t>
  </si>
  <si>
    <t>В14</t>
  </si>
  <si>
    <t>ШСАУ П13В19В20</t>
  </si>
  <si>
    <t>П13</t>
  </si>
  <si>
    <t>В19</t>
  </si>
  <si>
    <t>В20</t>
  </si>
  <si>
    <t>ШСАУ П14В17</t>
  </si>
  <si>
    <t>П14</t>
  </si>
  <si>
    <t>В17 раб.</t>
  </si>
  <si>
    <t>В17 рез.</t>
  </si>
  <si>
    <t>ШСАУ П12В18</t>
  </si>
  <si>
    <t>П12</t>
  </si>
  <si>
    <t>В18</t>
  </si>
  <si>
    <t>ШСАУ П15</t>
  </si>
  <si>
    <t>П15</t>
  </si>
  <si>
    <t>ШСАУ В9</t>
  </si>
  <si>
    <t>РП Д42.13</t>
  </si>
  <si>
    <t>В9</t>
  </si>
  <si>
    <t>N линии</t>
  </si>
  <si>
    <t>Ру, кВт</t>
  </si>
  <si>
    <t>Кс</t>
  </si>
  <si>
    <t>Рр, кВт</t>
  </si>
  <si>
    <t>Uном, кВ</t>
  </si>
  <si>
    <t>П</t>
  </si>
  <si>
    <t>cos</t>
  </si>
  <si>
    <t>Iу, А</t>
  </si>
  <si>
    <t>Iр, А</t>
  </si>
  <si>
    <t>Lр1, м</t>
  </si>
  <si>
    <t>Мр1, кВт*м</t>
  </si>
  <si>
    <t>Марка провода</t>
  </si>
  <si>
    <t>Сечение жилы</t>
  </si>
  <si>
    <t>∆U, %</t>
  </si>
  <si>
    <t>Дн трубы, мм</t>
  </si>
  <si>
    <t>Наименование электроприемника</t>
  </si>
  <si>
    <t>ВВГнг(А)-LS</t>
  </si>
  <si>
    <t>У1</t>
  </si>
  <si>
    <t>У2</t>
  </si>
  <si>
    <t>ШУА1</t>
  </si>
  <si>
    <t>ШУА2</t>
  </si>
  <si>
    <t>А1</t>
  </si>
  <si>
    <t>А2</t>
  </si>
  <si>
    <t>Марка кабеля</t>
  </si>
  <si>
    <t>Кол-во жил</t>
  </si>
  <si>
    <t>Сечение</t>
  </si>
  <si>
    <t>х</t>
  </si>
  <si>
    <t>Группа</t>
  </si>
  <si>
    <t>Д52.5-5</t>
  </si>
  <si>
    <t>Д52.5-9</t>
  </si>
  <si>
    <t>Д52.5-10</t>
  </si>
  <si>
    <t>А1-1</t>
  </si>
  <si>
    <t>А2-1</t>
  </si>
  <si>
    <t>Д41.39-8</t>
  </si>
  <si>
    <t>Д41.39-7</t>
  </si>
  <si>
    <t>Вс5-1</t>
  </si>
  <si>
    <t>Вс8-1</t>
  </si>
  <si>
    <t>Вс23-1</t>
  </si>
  <si>
    <t>Вс23-2</t>
  </si>
  <si>
    <t>Пс1Вс7-1</t>
  </si>
  <si>
    <t>Пс2Вс6-1</t>
  </si>
  <si>
    <t>Пс3Вс3-1</t>
  </si>
  <si>
    <t>Пс3Вс3-2</t>
  </si>
  <si>
    <t>Пс2Вс6-3</t>
  </si>
  <si>
    <t>БЫЛА ОШИБКА</t>
  </si>
  <si>
    <t>Д41.35-16</t>
  </si>
  <si>
    <t>Вс2-1</t>
  </si>
  <si>
    <t>Вс11-1</t>
  </si>
  <si>
    <t>Д41.35-18</t>
  </si>
  <si>
    <t>Вс21-1</t>
  </si>
  <si>
    <t>Вс22-1</t>
  </si>
  <si>
    <t>Пс6Вс10-1</t>
  </si>
  <si>
    <t>Пс6Вс10-2</t>
  </si>
  <si>
    <t>Д41.35-3</t>
  </si>
  <si>
    <t>Пс5Вс12Вс13-1</t>
  </si>
  <si>
    <t>Пс5Вс12Вс13-2</t>
  </si>
  <si>
    <t>Пс5Вс12Вс13-3</t>
  </si>
  <si>
    <t>Пс12Вс18-1</t>
  </si>
  <si>
    <t>Пс12Вс18-2</t>
  </si>
  <si>
    <t>Пс15-1</t>
  </si>
  <si>
    <t>Д42.13-12</t>
  </si>
  <si>
    <t>Вс9-1</t>
  </si>
  <si>
    <t>Д42.22-1</t>
  </si>
  <si>
    <t>Пс8Вс14-1</t>
  </si>
  <si>
    <t>Пс8Вс14-2</t>
  </si>
  <si>
    <t>Д42.22-3</t>
  </si>
  <si>
    <t>Д42.22-2</t>
  </si>
  <si>
    <t>Пс9Вс16-1</t>
  </si>
  <si>
    <t>Пс9Вс16-2</t>
  </si>
  <si>
    <t>Пс10Вс24-1</t>
  </si>
  <si>
    <t>Пс10Вс24-2</t>
  </si>
  <si>
    <t>Пс13Вс19Вс20-1</t>
  </si>
  <si>
    <t>Пс13Вс19Вс20-2</t>
  </si>
  <si>
    <t>Пс13Вс19Вс20-3</t>
  </si>
  <si>
    <t>Пс14Вс17-1</t>
  </si>
  <si>
    <t>Пс14Вс17-2</t>
  </si>
  <si>
    <t>Пс14Вс17-3</t>
  </si>
  <si>
    <t>Пс4Вс1-1</t>
  </si>
  <si>
    <t>Пс4Вс1-2</t>
  </si>
  <si>
    <t>Вс1.1-1</t>
  </si>
  <si>
    <t>Вс1.2-1</t>
  </si>
  <si>
    <t>РП Д52.5</t>
  </si>
  <si>
    <t>Источник питания</t>
  </si>
  <si>
    <t>Столбец3</t>
  </si>
  <si>
    <t>Отметка</t>
  </si>
  <si>
    <t>Ру, кВт2</t>
  </si>
  <si>
    <t>Рр, кВт3</t>
  </si>
  <si>
    <t>Столбец4</t>
  </si>
  <si>
    <t>Столбец5</t>
  </si>
  <si>
    <t>Источник</t>
  </si>
  <si>
    <t>Групповой</t>
  </si>
  <si>
    <t>Названия строк</t>
  </si>
  <si>
    <t>Общий итог</t>
  </si>
  <si>
    <t>Сумма по полю Lр1, м</t>
  </si>
  <si>
    <t>Комм. Аппарат</t>
  </si>
  <si>
    <t>3P 25 D</t>
  </si>
  <si>
    <t>1P 16 D</t>
  </si>
  <si>
    <t>3P 40 D</t>
  </si>
  <si>
    <t>3P 20 D</t>
  </si>
  <si>
    <t>3P 16 D</t>
  </si>
  <si>
    <t>Количество по полю Комм. Аппарат</t>
  </si>
  <si>
    <t>Число жил</t>
  </si>
  <si>
    <t>Кабельная линия</t>
  </si>
  <si>
    <t>Прокладка в лотке</t>
  </si>
  <si>
    <t>Диаметр трубы</t>
  </si>
  <si>
    <t>РП Д41.1</t>
  </si>
  <si>
    <t>ВВГнг(А)-FRLS</t>
  </si>
  <si>
    <t>РП Д42.1</t>
  </si>
  <si>
    <t>ШУ ОЗК 1</t>
  </si>
  <si>
    <t>ШУ ОЗК 2</t>
  </si>
  <si>
    <t>Отм.+21,650</t>
  </si>
  <si>
    <t>ШУ ОЗК 3</t>
  </si>
  <si>
    <t>ШУ ОЗК 4</t>
  </si>
  <si>
    <t>ШУ ОЗК 5</t>
  </si>
  <si>
    <t>Отм.+33,650</t>
  </si>
  <si>
    <t>ШУ ОЗК 6</t>
  </si>
  <si>
    <t>ШУ ОЗК 7</t>
  </si>
  <si>
    <t>Число Х сечение</t>
  </si>
  <si>
    <t>Тип линии</t>
  </si>
  <si>
    <t>Участок трассы кабеля, провода</t>
  </si>
  <si>
    <t>Прокладка кабеля в лотке</t>
  </si>
  <si>
    <t>Прокладка кабеля в гофрированной трубе</t>
  </si>
  <si>
    <t>Прокладка в гофр. трубе по стене (опуск)</t>
  </si>
  <si>
    <t>Прокладка в стальной трубе в полу</t>
  </si>
  <si>
    <t>Прокладка кабеля в металлорукаве</t>
  </si>
  <si>
    <t>Прокладка в ст.трубе</t>
  </si>
  <si>
    <t>Прокладка в гофротрубе</t>
  </si>
  <si>
    <t>№</t>
  </si>
  <si>
    <t>П2-1</t>
  </si>
  <si>
    <t>П2-2</t>
  </si>
  <si>
    <t>РП Д51.25-3</t>
  </si>
  <si>
    <t>РП Д51.25-1</t>
  </si>
  <si>
    <t>РП Д51.25-4</t>
  </si>
  <si>
    <t>РП Д51.25-15</t>
  </si>
  <si>
    <t>РП Д51.25-16</t>
  </si>
  <si>
    <t>РП Д51.21</t>
  </si>
  <si>
    <t>РП Д41.33</t>
  </si>
  <si>
    <t>РП Д41.37</t>
  </si>
  <si>
    <t>ШДВС СПК</t>
  </si>
  <si>
    <t>Наименование оборудования (подключение от шкафа управления)</t>
  </si>
  <si>
    <t>РП Д51.21-4</t>
  </si>
  <si>
    <t>Пс2Вс6-2</t>
  </si>
  <si>
    <t>РП Д41.33-4</t>
  </si>
  <si>
    <t>Д41.12</t>
  </si>
  <si>
    <t>Д41.12-8</t>
  </si>
  <si>
    <t>Д42.11</t>
  </si>
  <si>
    <t>Д41.37-4</t>
  </si>
  <si>
    <t>Д41.37-5</t>
  </si>
  <si>
    <t>Д41.37-6</t>
  </si>
  <si>
    <t>Д41.37-13</t>
  </si>
  <si>
    <t>1P 10 D</t>
  </si>
  <si>
    <t>1P 2 B</t>
  </si>
  <si>
    <t>Прокладка кабеля в лотке,м</t>
  </si>
  <si>
    <t>Прокладка кабеля в гофрированной трубе,м</t>
  </si>
  <si>
    <t>Прокладка в стальной трубе по стене (опуск),м</t>
  </si>
  <si>
    <t>Прокладка в стальной трубе в полу,м</t>
  </si>
  <si>
    <t>Запас кабеля на подъем/опуск от щита в стальной трубе,м</t>
  </si>
  <si>
    <t>Сумма по полю Прокладка в гофротрубе</t>
  </si>
  <si>
    <t>Сумма по полю Прокладка в ст.трубе</t>
  </si>
  <si>
    <t>Сумма по полю Прокладка в лотке</t>
  </si>
  <si>
    <t>Сумма по полю Прокладка кабеля в металлорукаве</t>
  </si>
  <si>
    <t>Итог Сумма по полю Прокладка в гофротрубе</t>
  </si>
  <si>
    <t>Итог Сумма по полю Прокладка в ст.трубе</t>
  </si>
  <si>
    <t>Итог Сумма по полю Прокладка в лотке</t>
  </si>
  <si>
    <t>Итог Сумма по полю Прокладка кабеля в металлорукаве</t>
  </si>
  <si>
    <t>Д42.11-8</t>
  </si>
  <si>
    <t>Обозначение группы</t>
  </si>
  <si>
    <t>(пусто)</t>
  </si>
  <si>
    <t>Количество по полю Сечение</t>
  </si>
  <si>
    <t>ШСАУ В1.3</t>
  </si>
  <si>
    <t xml:space="preserve"> В1.3</t>
  </si>
  <si>
    <t>3P 50 D</t>
  </si>
  <si>
    <t>Д42.22-4</t>
  </si>
  <si>
    <t>Д41.35-4</t>
  </si>
  <si>
    <t>Пс7Вс15-1</t>
  </si>
  <si>
    <t>Пс7Вс15-2</t>
  </si>
  <si>
    <t>Д41.35-13</t>
  </si>
  <si>
    <t>Вс1.3</t>
  </si>
  <si>
    <t>Д41.35-15</t>
  </si>
  <si>
    <t>РП Д41.1-15</t>
  </si>
  <si>
    <t>РП Д41.1-16</t>
  </si>
  <si>
    <t>РП Д41.1-17</t>
  </si>
  <si>
    <t>РП Д41.1-18</t>
  </si>
  <si>
    <t>РП Д41.1-19</t>
  </si>
  <si>
    <t>РП Д41.1-20</t>
  </si>
  <si>
    <t>РП Д41.1-21</t>
  </si>
  <si>
    <t>РП Д42.1-17</t>
  </si>
  <si>
    <t>РП Д42.1-18</t>
  </si>
  <si>
    <t>РП Д42.1-19</t>
  </si>
  <si>
    <t>РП Д42.1-20</t>
  </si>
  <si>
    <t>РП Д42.1-21</t>
  </si>
  <si>
    <t>РП Д42.1-22</t>
  </si>
  <si>
    <t>РП Д42.1-23</t>
  </si>
  <si>
    <t>РП Д42.19А-3</t>
  </si>
  <si>
    <t>Вс4-1</t>
  </si>
  <si>
    <t>Вс4-2</t>
  </si>
  <si>
    <t>Д41.35-17</t>
  </si>
  <si>
    <t>РП Д42.11</t>
  </si>
  <si>
    <t>РП Д41.12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</si>
</sst>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1"/>
      <color theme="1"/>
      <name val="Arial Unicode MS"/>
      <family val="2"/>
      <charset val="204"/>
    </font>
    <font>
      <sz val="11"/>
      <name val="Arial Unicode MS"/>
      <family val="2"/>
      <charset val="204"/>
    </font>
    <font>
      <b/>
      <sz val="11"/>
      <color rgb="FFFF00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0061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name val="Arial Unicode MS"/>
      <family val="2"/>
      <charset val="204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</fonts>
  <fills count="2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CB2B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5" tint="-0.249977111117893"/>
        <bgColor rgb="FF993300"/>
      </patternFill>
    </fill>
    <fill>
      <patternFill patternType="solid">
        <fgColor rgb="FFFFFF00"/>
        <bgColor rgb="FFFFFF00"/>
      </patternFill>
    </fill>
    <fill>
      <patternFill patternType="solid">
        <fgColor rgb="FFC6EFCE"/>
        <bgColor rgb="FFDAE3F3"/>
      </patternFill>
    </fill>
    <fill>
      <patternFill patternType="solid">
        <fgColor theme="4" tint="0.79989013336588644"/>
        <bgColor rgb="FFC6EFCE"/>
      </patternFill>
    </fill>
    <fill>
      <patternFill patternType="solid">
        <fgColor theme="1"/>
        <bgColor indexed="64"/>
      </patternFill>
    </fill>
    <fill>
      <patternFill patternType="solid">
        <fgColor theme="1"/>
        <bgColor theme="4" tint="0.79998168889431442"/>
      </patternFill>
    </fill>
    <fill>
      <patternFill patternType="solid">
        <fgColor theme="1"/>
        <bgColor rgb="FFFFFF00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theme="4" tint="0.39997558519241921"/>
      </top>
      <bottom style="thin">
        <color indexed="64"/>
      </bottom>
      <diagonal/>
    </border>
  </borders>
  <cellStyleXfs count="10">
    <xf numFmtId="0" fontId="0" fillId="0" borderId="0"/>
    <xf numFmtId="0" fontId="1" fillId="2" borderId="0" applyNumberFormat="0" applyBorder="0" applyAlignment="0" applyProtection="0"/>
    <xf numFmtId="0" fontId="7" fillId="15" borderId="0" applyBorder="0" applyProtection="0"/>
    <xf numFmtId="0" fontId="11" fillId="0" borderId="0"/>
    <xf numFmtId="0" fontId="12" fillId="0" borderId="0" applyBorder="0" applyProtection="0">
      <alignment horizontal="left"/>
    </xf>
    <xf numFmtId="0" fontId="11" fillId="0" borderId="0" applyBorder="0" applyProtection="0"/>
    <xf numFmtId="0" fontId="11" fillId="0" borderId="0" applyBorder="0" applyProtection="0">
      <alignment horizontal="left"/>
    </xf>
    <xf numFmtId="0" fontId="11" fillId="0" borderId="0" applyBorder="0" applyProtection="0"/>
    <xf numFmtId="0" fontId="12" fillId="0" borderId="0" applyBorder="0" applyProtection="0"/>
    <xf numFmtId="0" fontId="11" fillId="0" borderId="0" applyBorder="0" applyProtection="0"/>
  </cellStyleXfs>
  <cellXfs count="141">
    <xf numFmtId="0" fontId="0" fillId="0" borderId="0" xfId="0"/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1" fillId="0" borderId="0" xfId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164" fontId="0" fillId="0" borderId="0" xfId="0" applyNumberFormat="1" applyFill="1" applyAlignment="1">
      <alignment horizontal="center" vertical="center"/>
    </xf>
    <xf numFmtId="0" fontId="0" fillId="6" borderId="0" xfId="0" applyFill="1"/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vertical="center"/>
    </xf>
    <xf numFmtId="0" fontId="5" fillId="0" borderId="0" xfId="0" applyFont="1"/>
    <xf numFmtId="164" fontId="0" fillId="0" borderId="0" xfId="0" applyNumberFormat="1"/>
    <xf numFmtId="0" fontId="4" fillId="10" borderId="3" xfId="0" applyFont="1" applyFill="1" applyBorder="1" applyAlignment="1">
      <alignment vertical="center" wrapText="1"/>
    </xf>
    <xf numFmtId="0" fontId="4" fillId="9" borderId="3" xfId="0" applyFont="1" applyFill="1" applyBorder="1" applyAlignment="1">
      <alignment vertical="center" wrapText="1"/>
    </xf>
    <xf numFmtId="0" fontId="4" fillId="8" borderId="3" xfId="0" applyFont="1" applyFill="1" applyBorder="1" applyAlignment="1">
      <alignment vertical="center" wrapText="1"/>
    </xf>
    <xf numFmtId="0" fontId="4" fillId="7" borderId="3" xfId="0" applyFont="1" applyFill="1" applyBorder="1" applyAlignment="1">
      <alignment vertical="center" wrapText="1"/>
    </xf>
    <xf numFmtId="0" fontId="4" fillId="3" borderId="3" xfId="0" applyFont="1" applyFill="1" applyBorder="1" applyAlignment="1">
      <alignment vertical="center" wrapText="1"/>
    </xf>
    <xf numFmtId="0" fontId="4" fillId="6" borderId="3" xfId="0" applyFont="1" applyFill="1" applyBorder="1" applyAlignment="1">
      <alignment vertical="center" wrapText="1"/>
    </xf>
    <xf numFmtId="0" fontId="4" fillId="5" borderId="3" xfId="0" applyFont="1" applyFill="1" applyBorder="1" applyAlignment="1">
      <alignment vertical="center" wrapText="1"/>
    </xf>
    <xf numFmtId="0" fontId="6" fillId="11" borderId="4" xfId="0" applyFont="1" applyFill="1" applyBorder="1"/>
    <xf numFmtId="0" fontId="6" fillId="11" borderId="5" xfId="0" applyFont="1" applyFill="1" applyBorder="1"/>
    <xf numFmtId="0" fontId="6" fillId="11" borderId="5" xfId="0" applyFont="1" applyFill="1" applyBorder="1" applyAlignment="1">
      <alignment wrapText="1"/>
    </xf>
    <xf numFmtId="0" fontId="0" fillId="12" borderId="4" xfId="0" applyFont="1" applyFill="1" applyBorder="1"/>
    <xf numFmtId="0" fontId="0" fillId="12" borderId="5" xfId="0" applyFont="1" applyFill="1" applyBorder="1"/>
    <xf numFmtId="0" fontId="0" fillId="6" borderId="5" xfId="0" applyFont="1" applyFill="1" applyBorder="1"/>
    <xf numFmtId="0" fontId="0" fillId="0" borderId="4" xfId="0" applyFont="1" applyBorder="1"/>
    <xf numFmtId="0" fontId="0" fillId="0" borderId="5" xfId="0" applyFont="1" applyBorder="1"/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1" fontId="0" fillId="0" borderId="0" xfId="0" applyNumberFormat="1"/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0" fillId="4" borderId="7" xfId="0" applyFill="1" applyBorder="1" applyAlignment="1">
      <alignment horizontal="center" vertical="center"/>
    </xf>
    <xf numFmtId="0" fontId="0" fillId="4" borderId="7" xfId="0" applyFill="1" applyBorder="1"/>
    <xf numFmtId="0" fontId="6" fillId="11" borderId="5" xfId="0" applyFont="1" applyFill="1" applyBorder="1" applyAlignment="1">
      <alignment horizontal="center" vertical="center" wrapText="1"/>
    </xf>
    <xf numFmtId="0" fontId="0" fillId="12" borderId="5" xfId="0" applyFont="1" applyFill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3" fillId="0" borderId="10" xfId="0" applyFont="1" applyBorder="1" applyAlignment="1" applyProtection="1">
      <alignment horizontal="center" vertical="center" wrapText="1"/>
    </xf>
    <xf numFmtId="0" fontId="3" fillId="0" borderId="11" xfId="0" applyFont="1" applyBorder="1" applyAlignment="1" applyProtection="1">
      <alignment horizontal="center" vertical="center" wrapText="1"/>
    </xf>
    <xf numFmtId="0" fontId="0" fillId="0" borderId="0" xfId="0" applyAlignment="1" applyProtection="1"/>
    <xf numFmtId="164" fontId="0" fillId="14" borderId="0" xfId="0" applyNumberFormat="1" applyFill="1" applyAlignment="1" applyProtection="1">
      <alignment horizontal="center" vertical="center"/>
    </xf>
    <xf numFmtId="0" fontId="0" fillId="14" borderId="0" xfId="0" applyFill="1" applyAlignment="1" applyProtection="1">
      <alignment horizontal="center" vertical="center"/>
    </xf>
    <xf numFmtId="0" fontId="0" fillId="5" borderId="12" xfId="0" applyFill="1" applyBorder="1" applyAlignment="1">
      <alignment horizontal="center" vertical="center"/>
    </xf>
    <xf numFmtId="0" fontId="1" fillId="0" borderId="13" xfId="1" applyFill="1" applyBorder="1" applyAlignment="1">
      <alignment horizontal="center" vertical="center"/>
    </xf>
    <xf numFmtId="164" fontId="0" fillId="14" borderId="0" xfId="0" applyNumberFormat="1" applyFill="1" applyBorder="1" applyAlignment="1" applyProtection="1">
      <alignment horizontal="center" vertical="center"/>
    </xf>
    <xf numFmtId="0" fontId="0" fillId="14" borderId="0" xfId="0" applyFill="1" applyBorder="1" applyAlignment="1" applyProtection="1">
      <alignment horizontal="center" vertical="center"/>
    </xf>
    <xf numFmtId="0" fontId="0" fillId="0" borderId="0" xfId="0" applyBorder="1"/>
    <xf numFmtId="0" fontId="4" fillId="13" borderId="3" xfId="0" applyFont="1" applyFill="1" applyBorder="1" applyAlignment="1" applyProtection="1">
      <alignment horizontal="center" vertical="center"/>
    </xf>
    <xf numFmtId="0" fontId="0" fillId="0" borderId="0" xfId="0" applyFont="1" applyAlignment="1" applyProtection="1"/>
    <xf numFmtId="0" fontId="7" fillId="0" borderId="13" xfId="2" applyFont="1" applyFill="1" applyBorder="1" applyAlignment="1" applyProtection="1">
      <alignment horizontal="center" vertical="center"/>
    </xf>
    <xf numFmtId="0" fontId="0" fillId="0" borderId="0" xfId="0" applyFont="1" applyBorder="1" applyAlignment="1" applyProtection="1"/>
    <xf numFmtId="0" fontId="0" fillId="0" borderId="0" xfId="0" applyBorder="1" applyAlignment="1" applyProtection="1">
      <alignment horizontal="left"/>
    </xf>
    <xf numFmtId="0" fontId="0" fillId="12" borderId="5" xfId="0" applyNumberFormat="1" applyFont="1" applyFill="1" applyBorder="1"/>
    <xf numFmtId="0" fontId="0" fillId="12" borderId="0" xfId="0" applyNumberFormat="1" applyFont="1" applyFill="1" applyBorder="1"/>
    <xf numFmtId="0" fontId="0" fillId="12" borderId="5" xfId="0" applyNumberFormat="1" applyFont="1" applyFill="1" applyBorder="1" applyAlignment="1">
      <alignment horizontal="center" vertical="center"/>
    </xf>
    <xf numFmtId="0" fontId="0" fillId="12" borderId="0" xfId="0" applyNumberFormat="1" applyFont="1" applyFill="1" applyBorder="1" applyAlignment="1">
      <alignment horizontal="center" vertical="center"/>
    </xf>
    <xf numFmtId="0" fontId="0" fillId="16" borderId="0" xfId="0" applyFont="1" applyFill="1" applyAlignment="1" applyProtection="1"/>
    <xf numFmtId="0" fontId="0" fillId="0" borderId="0" xfId="0" applyAlignment="1">
      <alignment horizontal="center" vertical="center" wrapText="1"/>
    </xf>
    <xf numFmtId="0" fontId="0" fillId="12" borderId="0" xfId="0" applyNumberFormat="1" applyFont="1" applyFill="1" applyBorder="1" applyAlignment="1">
      <alignment horizontal="center" vertical="center" wrapText="1"/>
    </xf>
    <xf numFmtId="0" fontId="0" fillId="12" borderId="5" xfId="0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8" fillId="12" borderId="5" xfId="0" applyNumberFormat="1" applyFont="1" applyFill="1" applyBorder="1"/>
    <xf numFmtId="0" fontId="8" fillId="12" borderId="5" xfId="0" applyNumberFormat="1" applyFont="1" applyFill="1" applyBorder="1" applyAlignment="1">
      <alignment horizontal="center" vertical="center"/>
    </xf>
    <xf numFmtId="0" fontId="8" fillId="12" borderId="5" xfId="0" applyNumberFormat="1" applyFont="1" applyFill="1" applyBorder="1" applyAlignment="1">
      <alignment horizontal="center" vertical="center" wrapText="1"/>
    </xf>
    <xf numFmtId="0" fontId="8" fillId="12" borderId="5" xfId="0" applyFont="1" applyFill="1" applyBorder="1"/>
    <xf numFmtId="164" fontId="0" fillId="0" borderId="0" xfId="0" applyNumberFormat="1" applyFill="1" applyAlignment="1" applyProtection="1">
      <alignment horizontal="center" vertical="center"/>
    </xf>
    <xf numFmtId="0" fontId="0" fillId="0" borderId="0" xfId="0" applyFill="1" applyAlignment="1" applyProtection="1">
      <alignment horizontal="center" vertical="center"/>
    </xf>
    <xf numFmtId="0" fontId="7" fillId="0" borderId="0" xfId="2" applyFont="1" applyFill="1" applyBorder="1" applyAlignment="1" applyProtection="1">
      <alignment horizontal="center" vertical="center"/>
    </xf>
    <xf numFmtId="0" fontId="0" fillId="0" borderId="0" xfId="0" applyFont="1" applyFill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/>
    </xf>
    <xf numFmtId="0" fontId="0" fillId="0" borderId="0" xfId="0" applyFill="1" applyAlignment="1" applyProtection="1"/>
    <xf numFmtId="0" fontId="8" fillId="12" borderId="0" xfId="0" applyNumberFormat="1" applyFont="1" applyFill="1" applyBorder="1"/>
    <xf numFmtId="0" fontId="8" fillId="12" borderId="0" xfId="0" applyNumberFormat="1" applyFont="1" applyFill="1" applyBorder="1" applyAlignment="1">
      <alignment horizontal="center" vertical="center"/>
    </xf>
    <xf numFmtId="0" fontId="8" fillId="12" borderId="0" xfId="0" applyNumberFormat="1" applyFont="1" applyFill="1" applyBorder="1" applyAlignment="1">
      <alignment horizontal="center" vertical="center" wrapText="1"/>
    </xf>
    <xf numFmtId="0" fontId="8" fillId="12" borderId="5" xfId="0" applyFont="1" applyFill="1" applyBorder="1" applyAlignment="1" applyProtection="1"/>
    <xf numFmtId="0" fontId="8" fillId="12" borderId="0" xfId="0" applyFont="1" applyFill="1" applyBorder="1" applyAlignment="1" applyProtection="1"/>
    <xf numFmtId="0" fontId="0" fillId="4" borderId="0" xfId="0" applyFont="1" applyFill="1" applyAlignment="1" applyProtection="1"/>
    <xf numFmtId="0" fontId="0" fillId="4" borderId="0" xfId="0" applyFill="1" applyAlignment="1" applyProtection="1"/>
    <xf numFmtId="0" fontId="9" fillId="10" borderId="3" xfId="0" applyFont="1" applyFill="1" applyBorder="1" applyAlignment="1">
      <alignment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0" fillId="0" borderId="0" xfId="0" applyFont="1" applyFill="1" applyAlignment="1" applyProtection="1"/>
    <xf numFmtId="0" fontId="0" fillId="0" borderId="0" xfId="0" applyFill="1" applyBorder="1" applyAlignment="1" applyProtection="1"/>
    <xf numFmtId="0" fontId="0" fillId="17" borderId="0" xfId="0" applyFill="1" applyAlignment="1" applyProtection="1"/>
    <xf numFmtId="2" fontId="10" fillId="18" borderId="15" xfId="0" applyNumberFormat="1" applyFont="1" applyFill="1" applyBorder="1" applyAlignment="1">
      <alignment horizontal="center" vertical="center"/>
    </xf>
    <xf numFmtId="164" fontId="0" fillId="19" borderId="0" xfId="0" applyNumberFormat="1" applyFill="1" applyAlignment="1" applyProtection="1">
      <alignment horizontal="center" vertical="center"/>
    </xf>
    <xf numFmtId="0" fontId="0" fillId="19" borderId="0" xfId="0" applyFill="1" applyAlignment="1" applyProtection="1">
      <alignment horizontal="center" vertical="center"/>
    </xf>
    <xf numFmtId="0" fontId="10" fillId="18" borderId="15" xfId="0" applyFont="1" applyFill="1" applyBorder="1" applyAlignment="1">
      <alignment horizontal="center" vertical="center"/>
    </xf>
    <xf numFmtId="49" fontId="10" fillId="18" borderId="14" xfId="0" applyNumberFormat="1" applyFont="1" applyFill="1" applyBorder="1" applyAlignment="1">
      <alignment horizontal="center" vertical="center"/>
    </xf>
    <xf numFmtId="0" fontId="0" fillId="17" borderId="0" xfId="0" applyFill="1"/>
    <xf numFmtId="2" fontId="10" fillId="17" borderId="15" xfId="0" applyNumberFormat="1" applyFont="1" applyFill="1" applyBorder="1" applyAlignment="1">
      <alignment horizontal="center" vertical="center"/>
    </xf>
    <xf numFmtId="0" fontId="10" fillId="17" borderId="15" xfId="0" applyFont="1" applyFill="1" applyBorder="1" applyAlignment="1">
      <alignment horizontal="center" vertical="center"/>
    </xf>
    <xf numFmtId="49" fontId="10" fillId="17" borderId="14" xfId="0" applyNumberFormat="1" applyFont="1" applyFill="1" applyBorder="1" applyAlignment="1">
      <alignment horizontal="center" vertical="center"/>
    </xf>
    <xf numFmtId="1" fontId="10" fillId="18" borderId="16" xfId="0" applyNumberFormat="1" applyFont="1" applyFill="1" applyBorder="1" applyAlignment="1">
      <alignment horizontal="center" vertical="center"/>
    </xf>
    <xf numFmtId="0" fontId="4" fillId="13" borderId="3" xfId="0" applyFont="1" applyFill="1" applyBorder="1" applyAlignment="1" applyProtection="1">
      <alignment vertical="center"/>
    </xf>
    <xf numFmtId="0" fontId="9" fillId="10" borderId="0" xfId="0" applyFont="1" applyFill="1" applyBorder="1" applyAlignment="1">
      <alignment vertical="center" wrapText="1"/>
    </xf>
    <xf numFmtId="0" fontId="0" fillId="0" borderId="12" xfId="0" applyBorder="1"/>
    <xf numFmtId="0" fontId="0" fillId="0" borderId="0" xfId="0" applyFill="1"/>
    <xf numFmtId="0" fontId="3" fillId="0" borderId="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3" xfId="0" applyFont="1" applyFill="1" applyBorder="1" applyAlignment="1" applyProtection="1">
      <alignment horizontal="center" vertical="center"/>
    </xf>
    <xf numFmtId="0" fontId="0" fillId="0" borderId="12" xfId="0" applyFill="1" applyBorder="1" applyAlignment="1">
      <alignment horizontal="center" vertical="center"/>
    </xf>
    <xf numFmtId="164" fontId="0" fillId="0" borderId="0" xfId="0" applyNumberFormat="1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12" xfId="0" applyFill="1" applyBorder="1" applyAlignment="1" applyProtection="1">
      <alignment horizontal="center" vertical="center"/>
    </xf>
    <xf numFmtId="0" fontId="3" fillId="0" borderId="9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11" fillId="0" borderId="0" xfId="3"/>
    <xf numFmtId="0" fontId="11" fillId="0" borderId="0" xfId="3" applyAlignment="1" applyProtection="1"/>
    <xf numFmtId="0" fontId="11" fillId="0" borderId="0" xfId="3" applyFont="1" applyAlignment="1" applyProtection="1"/>
    <xf numFmtId="0" fontId="3" fillId="0" borderId="0" xfId="3" applyFont="1" applyAlignment="1" applyProtection="1">
      <alignment horizontal="center" vertical="center"/>
    </xf>
    <xf numFmtId="0" fontId="11" fillId="17" borderId="0" xfId="3" applyFill="1"/>
    <xf numFmtId="0" fontId="0" fillId="0" borderId="13" xfId="0" applyBorder="1"/>
    <xf numFmtId="0" fontId="11" fillId="0" borderId="0" xfId="3" applyFont="1" applyAlignment="1" applyProtection="1"/>
    <xf numFmtId="0" fontId="0" fillId="0" borderId="0" xfId="0" applyAlignment="1" applyProtection="1">
      <alignment horizontal="center" vertical="center"/>
    </xf>
    <xf numFmtId="0" fontId="6" fillId="11" borderId="0" xfId="0" applyFont="1" applyFill="1" applyBorder="1" applyAlignment="1">
      <alignment horizontal="center" vertical="center" wrapText="1"/>
    </xf>
    <xf numFmtId="0" fontId="0" fillId="12" borderId="0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11" fillId="0" borderId="0" xfId="3" applyFont="1" applyAlignment="1" applyProtection="1">
      <alignment horizontal="center" vertical="center"/>
    </xf>
    <xf numFmtId="0" fontId="10" fillId="4" borderId="0" xfId="0" applyFont="1" applyFill="1" applyBorder="1" applyAlignment="1">
      <alignment horizontal="center" vertical="center"/>
    </xf>
    <xf numFmtId="0" fontId="0" fillId="4" borderId="12" xfId="0" applyFill="1" applyBorder="1"/>
    <xf numFmtId="0" fontId="7" fillId="4" borderId="0" xfId="2" applyFont="1" applyFill="1" applyBorder="1" applyAlignment="1" applyProtection="1">
      <alignment horizontal="center" vertical="center"/>
    </xf>
    <xf numFmtId="0" fontId="0" fillId="4" borderId="0" xfId="0" applyFill="1"/>
    <xf numFmtId="0" fontId="0" fillId="4" borderId="0" xfId="0" applyFill="1" applyAlignment="1" applyProtection="1">
      <alignment horizontal="center" vertical="center"/>
    </xf>
    <xf numFmtId="2" fontId="10" fillId="4" borderId="15" xfId="0" applyNumberFormat="1" applyFont="1" applyFill="1" applyBorder="1" applyAlignment="1">
      <alignment horizontal="center" vertical="center"/>
    </xf>
    <xf numFmtId="2" fontId="10" fillId="4" borderId="5" xfId="0" applyNumberFormat="1" applyFont="1" applyFill="1" applyBorder="1" applyAlignment="1">
      <alignment horizontal="center" vertical="center"/>
    </xf>
    <xf numFmtId="0" fontId="0" fillId="4" borderId="0" xfId="0" applyFill="1" applyBorder="1" applyAlignment="1" applyProtection="1"/>
    <xf numFmtId="164" fontId="0" fillId="4" borderId="0" xfId="0" applyNumberFormat="1" applyFill="1" applyAlignment="1" applyProtection="1">
      <alignment horizontal="center" vertical="center"/>
    </xf>
    <xf numFmtId="0" fontId="1" fillId="4" borderId="0" xfId="1" applyFill="1" applyAlignment="1">
      <alignment horizontal="center" vertical="center"/>
    </xf>
    <xf numFmtId="164" fontId="0" fillId="4" borderId="0" xfId="0" applyNumberFormat="1" applyFill="1" applyAlignment="1" applyProtection="1"/>
    <xf numFmtId="0" fontId="0" fillId="4" borderId="0" xfId="0" applyFill="1" applyAlignment="1" applyProtection="1">
      <alignment horizontal="center"/>
    </xf>
    <xf numFmtId="0" fontId="0" fillId="0" borderId="5" xfId="0" applyFont="1" applyFill="1" applyBorder="1"/>
    <xf numFmtId="0" fontId="0" fillId="0" borderId="0" xfId="0" applyAlignment="1">
      <alignment horizontal="center"/>
    </xf>
  </cellXfs>
  <cellStyles count="10">
    <cellStyle name="Excel Built-in Good" xfId="2"/>
    <cellStyle name="Заглавие сводной таблицы" xfId="4"/>
    <cellStyle name="Значение сводной таблицы" xfId="5"/>
    <cellStyle name="Категория сводной таблицы" xfId="6"/>
    <cellStyle name="Обычный" xfId="0" builtinId="0"/>
    <cellStyle name="Обычный 2" xfId="3"/>
    <cellStyle name="Поле сводной таблицы" xfId="7"/>
    <cellStyle name="Результат сводной таблицы" xfId="8"/>
    <cellStyle name="Угол сводной таблицы" xfId="9"/>
    <cellStyle name="Хороший" xfId="1" builtinId="26"/>
  </cellStyles>
  <dxfs count="21">
    <dxf>
      <border outline="0">
        <left style="thin">
          <color indexed="64"/>
        </left>
      </border>
    </dxf>
    <dxf>
      <fill>
        <patternFill>
          <fgColor indexed="64"/>
          <bgColor rgb="FFFFFF0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right style="thin">
          <color indexed="64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Unicode MS"/>
        <scheme val="none"/>
      </font>
      <fill>
        <patternFill patternType="solid">
          <fgColor indexed="64"/>
          <bgColor theme="5" tint="-0.249977111117893"/>
        </patternFill>
      </fill>
      <alignment horizontal="general" vertical="center" textRotation="0" wrapText="1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Unicode MS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" formatCode="0"/>
    </dxf>
    <dxf>
      <numFmt numFmtId="1" formatCode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indent="0" justifyLastLine="0" shrinkToFit="0" readingOrder="0"/>
    </dxf>
    <dxf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colors>
    <mruColors>
      <color rgb="FFFCB2B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2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User" refreshedDate="45713.61088738426" createdVersion="4" refreshedVersion="4" minRefreshableVersion="3" recordCount="95">
  <cacheSource type="worksheet">
    <worksheetSource name="Таблица_КЖ"/>
  </cacheSource>
  <cacheFields count="28">
    <cacheField name="Отметка" numFmtId="0">
      <sharedItems containsBlank="1"/>
    </cacheField>
    <cacheField name="Тип линии" numFmtId="0">
      <sharedItems containsBlank="1"/>
    </cacheField>
    <cacheField name="Столбец3" numFmtId="0">
      <sharedItems containsNonDate="0" containsString="0" containsBlank="1"/>
    </cacheField>
    <cacheField name="Источник питания" numFmtId="0">
      <sharedItems containsBlank="1"/>
    </cacheField>
    <cacheField name="Наименование шкафа" numFmtId="0">
      <sharedItems containsBlank="1"/>
    </cacheField>
    <cacheField name="Обозначение группы" numFmtId="0">
      <sharedItems containsBlank="1"/>
    </cacheField>
    <cacheField name="Диаметр трубы" numFmtId="0">
      <sharedItems containsSemiMixedTypes="0" containsString="0" containsNumber="1" containsInteger="1" minValue="0" maxValue="50" count="7">
        <n v="32"/>
        <n v="20"/>
        <n v="25"/>
        <n v="40"/>
        <n v="50"/>
        <n v="0"/>
        <n v="16"/>
      </sharedItems>
    </cacheField>
    <cacheField name="Кабельная линия" numFmtId="0">
      <sharedItems containsBlank="1"/>
    </cacheField>
    <cacheField name="Марка кабеля" numFmtId="0">
      <sharedItems containsBlank="1"/>
    </cacheField>
    <cacheField name="Число Х сечение" numFmtId="0">
      <sharedItems containsBlank="1" count="15">
        <s v="5х6"/>
        <s v="3х4"/>
        <s v="5х4"/>
        <s v="5х16"/>
        <s v="5х25"/>
        <s v="5х10"/>
        <s v="3х16"/>
        <s v="3х6"/>
        <m/>
        <s v="4х2,5"/>
        <s v="3х2,5"/>
        <s v="4х4"/>
        <s v="4х10"/>
        <s v="4х6"/>
        <s v="5х2,5" u="1"/>
      </sharedItems>
    </cacheField>
    <cacheField name="Число жил" numFmtId="0">
      <sharedItems containsString="0" containsBlank="1" containsNumber="1" containsInteger="1" minValue="3" maxValue="5" count="4">
        <n v="5"/>
        <n v="3"/>
        <m/>
        <n v="4"/>
      </sharedItems>
    </cacheField>
    <cacheField name="Сечение" numFmtId="0">
      <sharedItems containsString="0" containsBlank="1" containsNumber="1" minValue="2.5" maxValue="25" count="7">
        <n v="6"/>
        <n v="4"/>
        <n v="16"/>
        <n v="25"/>
        <n v="10"/>
        <m/>
        <n v="2.5"/>
      </sharedItems>
    </cacheField>
    <cacheField name="Участок трассы кабеля, провода" numFmtId="0">
      <sharedItems containsBlank="1"/>
    </cacheField>
    <cacheField name="Прокладка в лотке" numFmtId="0">
      <sharedItems containsString="0" containsBlank="1" containsNumber="1" containsInteger="1" minValue="2" maxValue="53"/>
    </cacheField>
    <cacheField name="Прокладка в гофротрубе" numFmtId="0">
      <sharedItems containsString="0" containsBlank="1" containsNumber="1" containsInteger="1" minValue="0" maxValue="61" count="30">
        <n v="4"/>
        <n v="9"/>
        <n v="6"/>
        <n v="5"/>
        <n v="23"/>
        <n v="12"/>
        <n v="20"/>
        <n v="19"/>
        <n v="25"/>
        <n v="26"/>
        <n v="21"/>
        <n v="18"/>
        <n v="14"/>
        <n v="7"/>
        <n v="2"/>
        <n v="39"/>
        <n v="37"/>
        <n v="13"/>
        <n v="24"/>
        <n v="61"/>
        <n v="27"/>
        <m/>
        <n v="15"/>
        <n v="17"/>
        <n v="16"/>
        <n v="31"/>
        <n v="28"/>
        <n v="22"/>
        <n v="10"/>
        <n v="0"/>
      </sharedItems>
    </cacheField>
    <cacheField name="Прокладка в ст.трубе" numFmtId="0">
      <sharedItems containsString="0" containsBlank="1" containsNumber="1" containsInteger="1" minValue="0" maxValue="22" count="21">
        <n v="0"/>
        <n v="10"/>
        <n v="8"/>
        <n v="4"/>
        <n v="22"/>
        <n v="18"/>
        <n v="13"/>
        <n v="9"/>
        <m/>
        <n v="2"/>
        <n v="1"/>
        <n v="3"/>
        <n v="5"/>
        <n v="11"/>
        <n v="6"/>
        <n v="15"/>
        <n v="7"/>
        <n v="14"/>
        <n v="17"/>
        <n v="19"/>
        <n v="20"/>
      </sharedItems>
    </cacheField>
    <cacheField name="Прокладка кабеля в лотке" numFmtId="0">
      <sharedItems containsBlank="1" containsMixedTypes="1" containsNumber="1" containsInteger="1" minValue="4" maxValue="51"/>
    </cacheField>
    <cacheField name="Прокладка кабеля в гофрированной трубе" numFmtId="0">
      <sharedItems containsBlank="1" containsMixedTypes="1" containsNumber="1" containsInteger="1" minValue="0" maxValue="59"/>
    </cacheField>
    <cacheField name="Прокладка в гофр. трубе по стене (опуск)" numFmtId="0">
      <sharedItems containsBlank="1" containsMixedTypes="1" containsNumber="1" containsInteger="1" minValue="0" maxValue="4"/>
    </cacheField>
    <cacheField name="Прокладка в стальной трубе в полу" numFmtId="0">
      <sharedItems containsBlank="1" containsMixedTypes="1" containsNumber="1" containsInteger="1" minValue="1" maxValue="8"/>
    </cacheField>
    <cacheField name="Прокладка кабеля в стальной трубе в кабельных шахтах,м" numFmtId="0">
      <sharedItems containsBlank="1" containsMixedTypes="1" containsNumber="1" containsInteger="1" minValue="4" maxValue="22" count="10">
        <m/>
        <n v="10"/>
        <n v="8"/>
        <n v="4"/>
        <n v="22"/>
        <n v="18"/>
        <n v="13"/>
        <n v="9"/>
        <s v="Прокладка кабеля в стальной трубе в кабельных шахтах,м"/>
        <n v="16"/>
      </sharedItems>
    </cacheField>
    <cacheField name="Прокладка кабеля в металлорукаве" numFmtId="0">
      <sharedItems containsString="0" containsBlank="1" containsNumber="1" containsInteger="1" minValue="2" maxValue="2" count="2">
        <m/>
        <n v="2"/>
      </sharedItems>
    </cacheField>
    <cacheField name="Запас кабеля на подъем от щита(принимается в лотке),м" numFmtId="0">
      <sharedItems containsBlank="1" containsMixedTypes="1" containsNumber="1" containsInteger="1" minValue="2" maxValue="4"/>
    </cacheField>
    <cacheField name="Запас кабеля 10%" numFmtId="0">
      <sharedItems containsNonDate="0" containsString="0" containsBlank="1"/>
    </cacheField>
    <cacheField name="Общая длина" numFmtId="0">
      <sharedItems containsString="0" containsBlank="1" containsNumber="1" minValue="0" maxValue="101.2"/>
    </cacheField>
    <cacheField name="Прокладка в лотке2" numFmtId="0" formula="#NAME?+'Запас кабеля на подъем от щита(принимается в лотке),м'" databaseField="0"/>
    <cacheField name="Прокладка в гофре" numFmtId="0" formula="#NAME?+#NAME?" databaseField="0"/>
    <cacheField name="Прокладка в стальной трубе" numFmtId="0" formula="#NAME?+'Прокладка кабеля в стальной трубе в кабельных шахтах,м'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User" refreshedDate="45713.610887847222" createdVersion="4" refreshedVersion="4" minRefreshableVersion="3" recordCount="180">
  <cacheSource type="worksheet">
    <worksheetSource name="Таблица_Группы"/>
  </cacheSource>
  <cacheFields count="25">
    <cacheField name="Ру, кВт" numFmtId="0">
      <sharedItems containsString="0" containsBlank="1" containsNumber="1" minValue="0.60000000000000009" maxValue="20.88"/>
    </cacheField>
    <cacheField name="Рр, кВт" numFmtId="0">
      <sharedItems containsBlank="1" containsMixedTypes="1" containsNumber="1" minValue="0.60000000000000009" maxValue="18.600000000000001"/>
    </cacheField>
    <cacheField name="N линии" numFmtId="0">
      <sharedItems containsBlank="1" count="15">
        <s v="РП Д52.5"/>
        <m/>
        <s v="РП Д41.39"/>
        <s v="РП Д51.25"/>
        <s v="РП Д42.19А"/>
        <s v="РП Д41.35"/>
        <s v="РП Д42.22"/>
        <s v="РП Д42.13"/>
        <s v="РП Д51.21"/>
        <s v="РП Д41.33"/>
        <s v="Д41.12"/>
        <s v="Д42.11"/>
        <s v="РП Д41.37"/>
        <s v="РП Д41.1"/>
        <s v="РП Д42.1"/>
      </sharedItems>
    </cacheField>
    <cacheField name="Ру, кВт2" numFmtId="0">
      <sharedItems containsBlank="1" containsMixedTypes="1" containsNumber="1" minValue="1.6E-2" maxValue="23.6"/>
    </cacheField>
    <cacheField name="Кс" numFmtId="0">
      <sharedItems containsBlank="1" containsMixedTypes="1" containsNumber="1" minValue="0.6" maxValue="1"/>
    </cacheField>
    <cacheField name="Рр, кВт3" numFmtId="0">
      <sharedItems containsBlank="1" containsMixedTypes="1" containsNumber="1" minValue="1.6E-2" maxValue="23.6"/>
    </cacheField>
    <cacheField name="Uном, кВ" numFmtId="0">
      <sharedItems containsBlank="1" containsMixedTypes="1" containsNumber="1" minValue="0.22" maxValue="0.38"/>
    </cacheField>
    <cacheField name="П" numFmtId="0">
      <sharedItems containsBlank="1" containsMixedTypes="1" containsNumber="1" minValue="1.732" maxValue="1.732"/>
    </cacheField>
    <cacheField name="cos" numFmtId="0">
      <sharedItems containsBlank="1" containsMixedTypes="1" containsNumber="1" minValue="0.64" maxValue="0.93"/>
    </cacheField>
    <cacheField name="Iу, А" numFmtId="0">
      <sharedItems containsBlank="1" containsMixedTypes="1" containsNumber="1" minValue="8.0808080808080801E-2" maxValue="39.841713598854724"/>
    </cacheField>
    <cacheField name="Iр, А" numFmtId="0">
      <sharedItems containsBlank="1" containsMixedTypes="1" containsNumber="1" minValue="8.0808080808080801E-2" maxValue="39.841713598854724"/>
    </cacheField>
    <cacheField name="Lр1, м" numFmtId="0">
      <sharedItems containsBlank="1" containsMixedTypes="1" containsNumber="1" containsInteger="1" minValue="7" maxValue="101"/>
    </cacheField>
    <cacheField name="Мр1, кВт*м" numFmtId="0">
      <sharedItems containsBlank="1" containsMixedTypes="1" containsNumber="1" minValue="0.54" maxValue="1109.2"/>
    </cacheField>
    <cacheField name="Марка провода" numFmtId="0">
      <sharedItems containsBlank="1"/>
    </cacheField>
    <cacheField name="Сечение жилы" numFmtId="0">
      <sharedItems containsBlank="1" containsMixedTypes="1" containsNumber="1" minValue="2.5" maxValue="25" count="8">
        <m/>
        <n v="6"/>
        <n v="2.5"/>
        <n v="4"/>
        <n v="16"/>
        <n v="10"/>
        <n v="25"/>
        <s v="Сечение жилы"/>
      </sharedItems>
    </cacheField>
    <cacheField name="∆U, %" numFmtId="0">
      <sharedItems containsBlank="1" containsMixedTypes="1" containsNumber="1" minValue="8.0555555555555554E-3" maxValue="1.008"/>
    </cacheField>
    <cacheField name="Дн трубы, мм" numFmtId="0">
      <sharedItems containsString="0" containsBlank="1" containsNumber="1" containsInteger="1" minValue="25" maxValue="25"/>
    </cacheField>
    <cacheField name="Комм. Аппарат" numFmtId="0">
      <sharedItems containsBlank="1" count="10">
        <m/>
        <s v="3P 16 D"/>
        <s v="1P 16 D"/>
        <s v="1P 10 D"/>
        <s v="3P 25 D"/>
        <s v="3P 20 D"/>
        <s v="3P 50 D"/>
        <s v="3P 40 D"/>
        <s v="1P 2 B"/>
        <s v="3P 63 D" u="1"/>
      </sharedItems>
    </cacheField>
    <cacheField name="Наименование электроприемника" numFmtId="0">
      <sharedItems containsBlank="1"/>
    </cacheField>
    <cacheField name="Столбец4" numFmtId="0">
      <sharedItems containsNonDate="0" containsString="0" containsBlank="1"/>
    </cacheField>
    <cacheField name="Марка кабеля" numFmtId="0">
      <sharedItems containsBlank="1" count="3">
        <m/>
        <s v="ВВГнг(А)-LS"/>
        <s v="ВВГнг(А)-FRLS"/>
      </sharedItems>
    </cacheField>
    <cacheField name="Кол-во жил" numFmtId="0">
      <sharedItems containsString="0" containsBlank="1" containsNumber="1" containsInteger="1" minValue="2" maxValue="5" count="5">
        <m/>
        <n v="5"/>
        <n v="4"/>
        <n v="3"/>
        <n v="2" u="1"/>
      </sharedItems>
    </cacheField>
    <cacheField name="Столбец5" numFmtId="0">
      <sharedItems containsBlank="1"/>
    </cacheField>
    <cacheField name="Сечение" numFmtId="0">
      <sharedItems containsString="0" containsBlank="1" containsNumber="1" minValue="2.5" maxValue="25"/>
    </cacheField>
    <cacheField name="Группа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95">
  <r>
    <s v="отм.+11,850"/>
    <s v="Источник"/>
    <m/>
    <s v="РП Д52.5"/>
    <s v="ШСАУ В8"/>
    <s v="Д52.5-5"/>
    <x v="0"/>
    <s v="ВВГнг(А)-LS 5х6"/>
    <s v="ВВГнг(А)-LS"/>
    <x v="0"/>
    <x v="0"/>
    <x v="0"/>
    <s v="Прокладка в лотке - 16м; Прокладка в гофротрубе Ду32 - 4м; "/>
    <n v="16"/>
    <x v="0"/>
    <x v="0"/>
    <n v="13"/>
    <n v="2"/>
    <n v="2"/>
    <m/>
    <x v="0"/>
    <x v="0"/>
    <n v="3"/>
    <m/>
    <n v="22"/>
  </r>
  <r>
    <s v="отм.+11,850"/>
    <s v="Источник"/>
    <m/>
    <s v="РП Д41.39"/>
    <s v="ШСАУ В5"/>
    <s v="Д41.39-8"/>
    <x v="1"/>
    <s v="ВВГнг(А)-LS 3х4"/>
    <s v="ВВГнг(А)-LS"/>
    <x v="1"/>
    <x v="1"/>
    <x v="1"/>
    <s v="Прокладка в лотке - 20м; Прокладка в гофротрубе Ду20 - 4м; "/>
    <n v="20"/>
    <x v="0"/>
    <x v="0"/>
    <n v="16"/>
    <n v="0"/>
    <n v="4"/>
    <m/>
    <x v="0"/>
    <x v="0"/>
    <n v="4"/>
    <m/>
    <n v="26.400000000000002"/>
  </r>
  <r>
    <s v="отм.+11,850"/>
    <s v="Источник"/>
    <m/>
    <s v="РП Д41.39"/>
    <s v="ШСАУ В23"/>
    <s v="Д41.39-7"/>
    <x v="2"/>
    <s v="ВВГнг(А)-LS 5х4"/>
    <s v="ВВГнг(А)-LS"/>
    <x v="2"/>
    <x v="0"/>
    <x v="1"/>
    <s v="Прокладка в лотке - 20м; Прокладка в гофротрубе Ду25 - 9м; "/>
    <n v="20"/>
    <x v="1"/>
    <x v="0"/>
    <n v="16"/>
    <n v="5"/>
    <n v="4"/>
    <m/>
    <x v="0"/>
    <x v="0"/>
    <n v="4"/>
    <m/>
    <n v="31.900000000000002"/>
  </r>
  <r>
    <s v="отм.+16,050"/>
    <s v="Источник"/>
    <m/>
    <s v="РП Д51.25"/>
    <s v="ШСАУ П3В3"/>
    <s v="РП Д51.25-3"/>
    <x v="3"/>
    <s v="ВВГнг(А)-LS 5х16"/>
    <s v="ВВГнг(А)-LS"/>
    <x v="3"/>
    <x v="0"/>
    <x v="2"/>
    <s v="Прокладка в лотке - 36м; Прокладка в гофротрубе Ду40 - 6м; "/>
    <n v="36"/>
    <x v="2"/>
    <x v="0"/>
    <n v="34"/>
    <n v="3"/>
    <n v="3"/>
    <m/>
    <x v="0"/>
    <x v="0"/>
    <n v="2"/>
    <m/>
    <n v="46.2"/>
  </r>
  <r>
    <s v="отм.+16,050"/>
    <s v="Источник"/>
    <m/>
    <s v="РП Д51.25"/>
    <s v="ШСАУ П2В6"/>
    <s v="РП Д51.21-4"/>
    <x v="4"/>
    <s v="ВВГнг(А)-LS 5х25"/>
    <s v="ВВГнг(А)-LS"/>
    <x v="4"/>
    <x v="0"/>
    <x v="3"/>
    <s v="Прокладка в лотке - 37м; Прокладка в гофротрубе Ду50 - 5м; "/>
    <n v="37"/>
    <x v="3"/>
    <x v="0"/>
    <n v="35"/>
    <n v="3"/>
    <n v="2"/>
    <m/>
    <x v="0"/>
    <x v="0"/>
    <n v="2"/>
    <m/>
    <n v="46.2"/>
  </r>
  <r>
    <s v="отм.+16,050"/>
    <s v="Источник"/>
    <m/>
    <s v="РП Д51.25"/>
    <s v="ШСАУ П1В7"/>
    <s v="РП Д51.25-1"/>
    <x v="3"/>
    <s v="ВВГнг(А)-LS 5х10"/>
    <s v="ВВГнг(А)-LS"/>
    <x v="5"/>
    <x v="0"/>
    <x v="4"/>
    <s v="Прокладка в лотке - 25м; Прокладка в гофротрубе Ду40 - 5м; "/>
    <n v="25"/>
    <x v="3"/>
    <x v="0"/>
    <n v="23"/>
    <n v="3"/>
    <n v="2"/>
    <m/>
    <x v="0"/>
    <x v="0"/>
    <n v="2"/>
    <m/>
    <n v="33"/>
  </r>
  <r>
    <s v="отм.+16,050"/>
    <s v="Источник"/>
    <m/>
    <s v="РП Д51.25"/>
    <s v="ШСАУ П4В1"/>
    <s v="РП Д51.25-4"/>
    <x v="3"/>
    <s v="ВВГнг(А)-LS 5х16"/>
    <s v="ВВГнг(А)-LS"/>
    <x v="3"/>
    <x v="0"/>
    <x v="2"/>
    <s v="Прокладка в лотке - 11м; Прокладка в гофротрубе Ду40 - 23м; "/>
    <n v="11"/>
    <x v="4"/>
    <x v="0"/>
    <n v="9"/>
    <n v="21"/>
    <n v="2"/>
    <m/>
    <x v="0"/>
    <x v="0"/>
    <n v="2"/>
    <m/>
    <n v="37.400000000000006"/>
  </r>
  <r>
    <s v="отм.+25,850"/>
    <s v="Источник"/>
    <m/>
    <s v="РП Д42.19А"/>
    <s v="ШСАУ В4"/>
    <s v="РП Д42.19А"/>
    <x v="1"/>
    <s v="ВВГнг(А)-LS 3х4"/>
    <s v="ВВГнг(А)-LS"/>
    <x v="1"/>
    <x v="1"/>
    <x v="1"/>
    <s v="Прокладка в лотке - 2м; Прокладка в гофротрубе Ду20 - 12м; "/>
    <n v="2"/>
    <x v="5"/>
    <x v="0"/>
    <m/>
    <n v="9"/>
    <n v="3"/>
    <m/>
    <x v="0"/>
    <x v="0"/>
    <n v="2"/>
    <m/>
    <n v="15.400000000000002"/>
  </r>
  <r>
    <s v="отм.+25,850"/>
    <s v="Источник"/>
    <m/>
    <s v="РП Д51.25"/>
    <s v="ШСАУ В1.1"/>
    <s v="РП Д51.25-15"/>
    <x v="3"/>
    <s v="ВВГнг(А)-LS 3х16"/>
    <s v="ВВГнг(А)-LS"/>
    <x v="6"/>
    <x v="1"/>
    <x v="2"/>
    <s v="Прокладка в лотке - 18м; Прокладка в гофротрубе Ду40 - 20м; Прокладка в ст.трубе Ду40 - 10м; "/>
    <n v="18"/>
    <x v="6"/>
    <x v="1"/>
    <n v="16"/>
    <n v="18"/>
    <n v="2"/>
    <m/>
    <x v="1"/>
    <x v="0"/>
    <n v="2"/>
    <m/>
    <n v="52.800000000000004"/>
  </r>
  <r>
    <s v="отм.+25,850"/>
    <s v="Источник"/>
    <m/>
    <s v="РП Д51.25"/>
    <s v="ШСАУ В1.2"/>
    <s v="РП Д51.25-16"/>
    <x v="3"/>
    <s v="ВВГнг(А)-LS 3х16"/>
    <s v="ВВГнг(А)-LS"/>
    <x v="6"/>
    <x v="1"/>
    <x v="2"/>
    <s v="Прокладка в лотке - 18м; Прокладка в гофротрубе Ду40 - 19м; Прокладка в ст.трубе Ду40 - 10м; "/>
    <n v="18"/>
    <x v="7"/>
    <x v="1"/>
    <n v="16"/>
    <n v="17"/>
    <n v="2"/>
    <m/>
    <x v="1"/>
    <x v="0"/>
    <n v="2"/>
    <m/>
    <n v="51.7"/>
  </r>
  <r>
    <s v="отм.+25,850"/>
    <s v="Источник"/>
    <m/>
    <s v="РП Д41.35"/>
    <s v="ШСАУ В2"/>
    <s v="Д41.35-15"/>
    <x v="2"/>
    <s v="ВВГнг(А)-LS 3х6"/>
    <s v="ВВГнг(А)-LS"/>
    <x v="7"/>
    <x v="1"/>
    <x v="0"/>
    <s v="Прокладка в лотке - 53м; Прокладка в гофротрубе Ду25 - 19м; Прокладка в ст.трубе Ду25 - 8м; "/>
    <n v="53"/>
    <x v="7"/>
    <x v="2"/>
    <n v="51"/>
    <n v="17"/>
    <n v="2"/>
    <m/>
    <x v="2"/>
    <x v="0"/>
    <n v="2"/>
    <m/>
    <n v="88"/>
  </r>
  <r>
    <s v="отм.+25,850"/>
    <s v="Источник"/>
    <m/>
    <s v="РП Д41.35"/>
    <s v="ШСАУ В1.3"/>
    <s v="Д41.35-13"/>
    <x v="2"/>
    <s v="ВВГнг(А)-LS 3х6"/>
    <s v="ВВГнг(А)-LS"/>
    <x v="7"/>
    <x v="1"/>
    <x v="0"/>
    <s v="Прокладка в лотке - 53м; Прокладка в гофротрубе Ду25 - 19м; Прокладка в ст.трубе Ду25 - 8м; "/>
    <n v="53"/>
    <x v="7"/>
    <x v="2"/>
    <n v="51"/>
    <n v="17"/>
    <n v="2"/>
    <m/>
    <x v="2"/>
    <x v="0"/>
    <n v="2"/>
    <m/>
    <n v="88"/>
  </r>
  <r>
    <s v="отм.+30,050"/>
    <s v="Источник"/>
    <m/>
    <s v="РП Д41.35"/>
    <s v="ШСАУ В21"/>
    <s v="Д41.35-18"/>
    <x v="2"/>
    <s v="ВВГнг(А)-LS 3х6"/>
    <s v="ВВГнг(А)-LS"/>
    <x v="7"/>
    <x v="1"/>
    <x v="0"/>
    <s v="Прокладка в лотке - 9м; Прокладка в гофротрубе Ду25 - 25м; Прокладка в ст.трубе Ду25 - 4м; "/>
    <n v="9"/>
    <x v="8"/>
    <x v="3"/>
    <n v="7"/>
    <n v="23"/>
    <n v="2"/>
    <m/>
    <x v="3"/>
    <x v="0"/>
    <n v="2"/>
    <m/>
    <n v="41.800000000000004"/>
  </r>
  <r>
    <s v="отм.+30,050"/>
    <s v="Источник"/>
    <m/>
    <s v="РП Д41.35"/>
    <s v="ШСАУ В22"/>
    <s v="Д41.35-19"/>
    <x v="2"/>
    <s v="ВВГнг(А)-LS 3х6"/>
    <s v="ВВГнг(А)-LS"/>
    <x v="7"/>
    <x v="1"/>
    <x v="0"/>
    <s v="Прокладка в лотке - 9м; Прокладка в гофротрубе Ду25 - 26м; Прокладка в ст.трубе Ду25 - 4м; "/>
    <n v="9"/>
    <x v="9"/>
    <x v="3"/>
    <n v="7"/>
    <n v="24"/>
    <n v="2"/>
    <m/>
    <x v="3"/>
    <x v="0"/>
    <n v="2"/>
    <m/>
    <n v="42.900000000000006"/>
  </r>
  <r>
    <s v="отм.+30,050"/>
    <s v="Источник"/>
    <m/>
    <s v="РП Д42.22"/>
    <s v="ШСАУ П9В16"/>
    <s v="Д42.22-4"/>
    <x v="0"/>
    <s v="ВВГнг(А)-LS 5х6"/>
    <s v="ВВГнг(А)-LS"/>
    <x v="0"/>
    <x v="0"/>
    <x v="0"/>
    <s v="Прокладка в лотке - 7м; Прокладка в гофротрубе Ду32 - 21м; "/>
    <n v="7"/>
    <x v="10"/>
    <x v="0"/>
    <n v="5"/>
    <n v="19"/>
    <n v="2"/>
    <m/>
    <x v="0"/>
    <x v="0"/>
    <n v="2"/>
    <m/>
    <n v="30.800000000000004"/>
  </r>
  <r>
    <s v="отм.+30,050"/>
    <s v="Источник"/>
    <m/>
    <s v="РП Д42.22"/>
    <s v="ШСАУ П10В24"/>
    <s v="Д42.22-2"/>
    <x v="0"/>
    <s v="ВВГнг(А)-LS 5х6"/>
    <s v="ВВГнг(А)-LS"/>
    <x v="0"/>
    <x v="0"/>
    <x v="0"/>
    <s v="Прокладка в лотке - 7м; Прокладка в гофротрубе Ду32 - 20м; "/>
    <n v="7"/>
    <x v="6"/>
    <x v="0"/>
    <n v="5"/>
    <n v="18"/>
    <n v="2"/>
    <m/>
    <x v="0"/>
    <x v="0"/>
    <n v="2"/>
    <m/>
    <n v="29.700000000000003"/>
  </r>
  <r>
    <s v="отм.+30,050"/>
    <s v="Источник"/>
    <m/>
    <s v="РП Д41.35"/>
    <s v="ШСАУ П6В10"/>
    <s v="РП Д41.33-4"/>
    <x v="3"/>
    <s v="ВВГнг(А)-LS 5х10"/>
    <s v="ВВГнг(А)-LS"/>
    <x v="5"/>
    <x v="0"/>
    <x v="4"/>
    <s v="Прокладка в лотке - 13м; Прокладка в гофротрубе Ду40 - 18м; "/>
    <n v="13"/>
    <x v="11"/>
    <x v="0"/>
    <n v="11"/>
    <n v="16"/>
    <n v="2"/>
    <m/>
    <x v="0"/>
    <x v="0"/>
    <n v="2"/>
    <m/>
    <n v="34.1"/>
  </r>
  <r>
    <s v="отм.+30,050"/>
    <s v="Источник"/>
    <m/>
    <s v="РП Д41.35"/>
    <s v="ШСАУ П5В12В13"/>
    <s v="Д41.35-3"/>
    <x v="0"/>
    <s v="ВВГнг(А)-LS 5х6"/>
    <s v="ВВГнг(А)-LS"/>
    <x v="0"/>
    <x v="0"/>
    <x v="0"/>
    <s v="Прокладка в лотке - 10м; Прокладка в гофротрубе Ду32 - 14м; "/>
    <n v="10"/>
    <x v="12"/>
    <x v="0"/>
    <n v="8"/>
    <n v="12"/>
    <n v="2"/>
    <m/>
    <x v="0"/>
    <x v="0"/>
    <n v="2"/>
    <m/>
    <n v="26.400000000000002"/>
  </r>
  <r>
    <s v="отм.+30,050"/>
    <s v="Источник"/>
    <m/>
    <s v="РП Д41.35"/>
    <s v="ШСАУ В11"/>
    <s v="Д41.35-16"/>
    <x v="1"/>
    <s v="ВВГнг(А)-LS 3х4"/>
    <s v="ВВГнг(А)-LS"/>
    <x v="1"/>
    <x v="1"/>
    <x v="1"/>
    <s v="Прокладка в лотке - 9м; Прокладка в гофротрубе Ду20 - 7м; "/>
    <n v="9"/>
    <x v="13"/>
    <x v="0"/>
    <n v="7"/>
    <n v="5"/>
    <n v="2"/>
    <m/>
    <x v="0"/>
    <x v="0"/>
    <n v="2"/>
    <m/>
    <n v="17.600000000000001"/>
  </r>
  <r>
    <s v="отм.+30,050"/>
    <s v="Источник"/>
    <m/>
    <s v="РП Д41.35"/>
    <s v="ШСАУ П7В15"/>
    <s v="Д41.35-4"/>
    <x v="3"/>
    <s v="ВВГнг(А)-LS 5х10"/>
    <s v="ВВГнг(А)-LS"/>
    <x v="5"/>
    <x v="0"/>
    <x v="4"/>
    <s v="Прокладка в лотке - 7м; Прокладка в гофротрубе Ду40 - 6м; "/>
    <n v="7"/>
    <x v="2"/>
    <x v="0"/>
    <n v="5"/>
    <n v="3"/>
    <n v="3"/>
    <m/>
    <x v="0"/>
    <x v="0"/>
    <n v="2"/>
    <m/>
    <n v="14.3"/>
  </r>
  <r>
    <s v="отм.+30,050"/>
    <s v="Источник"/>
    <m/>
    <s v="РП Д42.22"/>
    <s v="ШСАУ П8В14"/>
    <s v="Д42.22-1"/>
    <x v="2"/>
    <s v="ВВГнг(А)-LS 5х4"/>
    <s v="ВВГнг(А)-LS"/>
    <x v="2"/>
    <x v="0"/>
    <x v="1"/>
    <s v="Прокладка в лотке - 7м; Прокладка в гофротрубе Ду25 - 5м; "/>
    <n v="7"/>
    <x v="3"/>
    <x v="0"/>
    <n v="5"/>
    <n v="2"/>
    <n v="3"/>
    <m/>
    <x v="0"/>
    <x v="0"/>
    <n v="2"/>
    <m/>
    <n v="13.200000000000001"/>
  </r>
  <r>
    <s v="отм.+30,050"/>
    <s v="Источник"/>
    <m/>
    <s v="РП Д42.22"/>
    <s v="ШСАУ П13В19В20"/>
    <s v="Д42.22-3"/>
    <x v="3"/>
    <s v="ВВГнг(А)-LS 5х10"/>
    <s v="ВВГнг(А)-LS"/>
    <x v="5"/>
    <x v="0"/>
    <x v="4"/>
    <s v="Прокладка в лотке - 31м; Прокладка в гофротрубе Ду40 - 2м; "/>
    <n v="31"/>
    <x v="14"/>
    <x v="0"/>
    <n v="29"/>
    <n v="0"/>
    <n v="2"/>
    <m/>
    <x v="0"/>
    <x v="0"/>
    <n v="2"/>
    <m/>
    <n v="36.300000000000004"/>
  </r>
  <r>
    <s v="отм.+30,050"/>
    <s v="Источник"/>
    <m/>
    <s v="РП Д42.22"/>
    <s v="ШСАУ П14В17"/>
    <s v="Д41.37-4"/>
    <x v="0"/>
    <s v="ВВГнг(А)-LS 5х6"/>
    <s v="ВВГнг(А)-LS"/>
    <x v="0"/>
    <x v="0"/>
    <x v="0"/>
    <s v="Прокладка в лотке - 28м; Прокладка в гофротрубе Ду32 - 2м; "/>
    <n v="28"/>
    <x v="14"/>
    <x v="0"/>
    <n v="26"/>
    <n v="0"/>
    <n v="2"/>
    <m/>
    <x v="0"/>
    <x v="0"/>
    <n v="2"/>
    <m/>
    <n v="33"/>
  </r>
  <r>
    <s v="отм.+30,050"/>
    <s v="Источник"/>
    <m/>
    <s v="РП Д41.35"/>
    <s v="ШСАУ П12В18"/>
    <s v="Д41.37-5"/>
    <x v="0"/>
    <s v="ВВГнг(А)-LS 5х6"/>
    <s v="ВВГнг(А)-LS"/>
    <x v="0"/>
    <x v="0"/>
    <x v="0"/>
    <s v="Прокладка в лотке - 34м; Прокладка в гофротрубе Ду32 - 4м; "/>
    <n v="34"/>
    <x v="0"/>
    <x v="0"/>
    <n v="32"/>
    <n v="2"/>
    <n v="2"/>
    <m/>
    <x v="0"/>
    <x v="0"/>
    <n v="2"/>
    <m/>
    <n v="41.800000000000004"/>
  </r>
  <r>
    <s v="отм.+30,050"/>
    <s v="Источник"/>
    <m/>
    <s v="РП Д41.35"/>
    <s v="ШСАУ П15"/>
    <s v="Д41.37-6"/>
    <x v="2"/>
    <s v="ВВГнг(А)-LS 5х4"/>
    <s v="ВВГнг(А)-LS"/>
    <x v="2"/>
    <x v="0"/>
    <x v="1"/>
    <s v="Прокладка в лотке - 34м; Прокладка в гофротрубе Ду25 - 5м; "/>
    <n v="34"/>
    <x v="3"/>
    <x v="0"/>
    <n v="32"/>
    <n v="3"/>
    <n v="2"/>
    <m/>
    <x v="0"/>
    <x v="0"/>
    <n v="2"/>
    <m/>
    <n v="42.900000000000006"/>
  </r>
  <r>
    <s v="отм.+45,050"/>
    <s v="Источник"/>
    <m/>
    <s v="РП Д42.13"/>
    <s v="ШСАУ В9"/>
    <s v="Д42.13-12"/>
    <x v="2"/>
    <s v="ВВГнг(А)-LS 3х6"/>
    <s v="ВВГнг(А)-LS"/>
    <x v="7"/>
    <x v="1"/>
    <x v="0"/>
    <s v="Прокладка в лотке - 2м; Прокладка в гофротрубе Ду25 - 25м; Прокладка в ст.трубе Ду25 - 4м; "/>
    <n v="2"/>
    <x v="8"/>
    <x v="3"/>
    <m/>
    <n v="23"/>
    <n v="2"/>
    <m/>
    <x v="3"/>
    <x v="0"/>
    <n v="2"/>
    <m/>
    <n v="34.1"/>
  </r>
  <r>
    <s v="отм.+30,050"/>
    <s v="Источник"/>
    <m/>
    <s v="РП Д41.35"/>
    <s v="У1"/>
    <s v="Д41.12-8"/>
    <x v="3"/>
    <s v="ВВГнг(А)-LS 5х10"/>
    <s v="ВВГнг(А)-LS"/>
    <x v="5"/>
    <x v="0"/>
    <x v="4"/>
    <s v="Прокладка в лотке - 44м; Прокладка в гофротрубе Ду40 - 39м; Прокладка в ст.трубе Ду40 - 4м; "/>
    <n v="44"/>
    <x v="15"/>
    <x v="3"/>
    <n v="42"/>
    <n v="37"/>
    <n v="2"/>
    <m/>
    <x v="3"/>
    <x v="0"/>
    <n v="2"/>
    <m/>
    <n v="95.7"/>
  </r>
  <r>
    <s v="отм.+30,050"/>
    <s v="Источник"/>
    <m/>
    <s v="РП Д41.35"/>
    <s v="У2"/>
    <s v="Д42.11-8"/>
    <x v="3"/>
    <s v="ВВГнг(А)-LS 5х10"/>
    <s v="ВВГнг(А)-LS"/>
    <x v="5"/>
    <x v="0"/>
    <x v="4"/>
    <s v="Прокладка в лотке - 45м; Прокладка в гофротрубе Ду40 - 37м; Прокладка в ст.трубе Ду40 - 4м; "/>
    <n v="45"/>
    <x v="16"/>
    <x v="3"/>
    <n v="43"/>
    <n v="35"/>
    <n v="2"/>
    <m/>
    <x v="3"/>
    <x v="0"/>
    <n v="2"/>
    <m/>
    <n v="94.600000000000009"/>
  </r>
  <r>
    <s v="отм.+11,850"/>
    <s v="Источник"/>
    <m/>
    <s v="РП Д52.5"/>
    <s v="ШУА1"/>
    <s v="Д52.5-9"/>
    <x v="0"/>
    <s v="ВВГнг(А)-LS 5х6"/>
    <s v="ВВГнг(А)-LS"/>
    <x v="0"/>
    <x v="0"/>
    <x v="0"/>
    <s v="Прокладка в лотке - 28м; Прокладка в гофротрубе Ду32 - 13м; "/>
    <n v="28"/>
    <x v="17"/>
    <x v="0"/>
    <n v="25"/>
    <n v="9"/>
    <n v="4"/>
    <m/>
    <x v="0"/>
    <x v="0"/>
    <n v="3"/>
    <m/>
    <n v="45.1"/>
  </r>
  <r>
    <s v="отм.+11,850"/>
    <s v="Источник"/>
    <m/>
    <s v="РП Д52.5"/>
    <s v="ШУА2"/>
    <s v="Д52.5-10"/>
    <x v="0"/>
    <s v="ВВГнг(А)-LS 5х6"/>
    <s v="ВВГнг(А)-LS"/>
    <x v="0"/>
    <x v="0"/>
    <x v="0"/>
    <s v="Прокладка в лотке - 28м; Прокладка в гофротрубе Ду32 - 14м; "/>
    <n v="28"/>
    <x v="12"/>
    <x v="0"/>
    <n v="25"/>
    <n v="10"/>
    <n v="4"/>
    <m/>
    <x v="0"/>
    <x v="0"/>
    <n v="3"/>
    <m/>
    <n v="46.2"/>
  </r>
  <r>
    <s v="отм.+11,850"/>
    <s v="Источник"/>
    <m/>
    <s v="РП Д41.1"/>
    <s v="ШУ ОЗК 1"/>
    <s v="РП Д41.1-15"/>
    <x v="2"/>
    <s v="ВВГнг(А)-FRLS 3х6"/>
    <s v="ВВГнг(А)-FRLS"/>
    <x v="7"/>
    <x v="1"/>
    <x v="0"/>
    <s v="Прокладка в лотке - 42м; Прокладка в гофротрубе Ду25 - 19м; Прокладка в ст.трубе Ду25 - 22м; "/>
    <n v="42"/>
    <x v="7"/>
    <x v="4"/>
    <n v="40"/>
    <n v="17"/>
    <n v="2"/>
    <m/>
    <x v="4"/>
    <x v="0"/>
    <n v="2"/>
    <m/>
    <n v="91.300000000000011"/>
  </r>
  <r>
    <s v="отм.+16,050"/>
    <s v="Источник"/>
    <m/>
    <s v="РП Д42.1"/>
    <s v="ШУ ОЗК 2"/>
    <s v="РП Д41.1-16"/>
    <x v="2"/>
    <s v="ВВГнг(А)-FRLS 3х6"/>
    <s v="ВВГнг(А)-FRLS"/>
    <x v="7"/>
    <x v="1"/>
    <x v="0"/>
    <s v="Прокладка в лотке - 40м; Прокладка в гофротрубе Ду25 - 26м; Прокладка в ст.трубе Ду25 - 18м; "/>
    <n v="40"/>
    <x v="9"/>
    <x v="5"/>
    <n v="38"/>
    <n v="24"/>
    <n v="2"/>
    <m/>
    <x v="5"/>
    <x v="0"/>
    <n v="2"/>
    <m/>
    <n v="92.4"/>
  </r>
  <r>
    <s v="Отм.+21,650"/>
    <s v="Источник"/>
    <m/>
    <s v="РП Д41.1"/>
    <s v="ШУ ОЗК 3"/>
    <s v="РП Д41.1-17"/>
    <x v="2"/>
    <s v="ВВГнг(А)-FRLS 3х6"/>
    <s v="ВВГнг(А)-FRLS"/>
    <x v="7"/>
    <x v="1"/>
    <x v="0"/>
    <s v="Прокладка в лотке - 41м; Прокладка в гофротрубе Ду25 - 24м; Прокладка в ст.трубе Ду25 - 13м; "/>
    <n v="41"/>
    <x v="18"/>
    <x v="6"/>
    <n v="39"/>
    <n v="22"/>
    <n v="2"/>
    <m/>
    <x v="6"/>
    <x v="0"/>
    <n v="2"/>
    <m/>
    <n v="85.800000000000011"/>
  </r>
  <r>
    <s v="отм.+25,850"/>
    <s v="Источник"/>
    <m/>
    <s v="РП Д41.1"/>
    <s v="ШУ ОЗК 4"/>
    <s v="РП Д41.1-18"/>
    <x v="2"/>
    <s v="ВВГнг(А)-FRLS 3х6"/>
    <s v="ВВГнг(А)-FRLS"/>
    <x v="7"/>
    <x v="1"/>
    <x v="0"/>
    <s v="Прокладка в лотке - 14м; Прокладка в гофротрубе Ду25 - 61м; Прокладка в ст.трубе Ду25 - 9м; "/>
    <n v="14"/>
    <x v="19"/>
    <x v="7"/>
    <n v="12"/>
    <n v="59"/>
    <n v="2"/>
    <m/>
    <x v="7"/>
    <x v="0"/>
    <n v="2"/>
    <m/>
    <n v="92.4"/>
  </r>
  <r>
    <s v="отм.+30,050"/>
    <s v="Источник"/>
    <m/>
    <s v="РП Д42.1"/>
    <s v="ШУ ОЗК 5"/>
    <s v="РП Д41.1-19"/>
    <x v="2"/>
    <s v="ВВГнг(А)-FRLS 3х6"/>
    <s v="ВВГнг(А)-FRLS"/>
    <x v="7"/>
    <x v="1"/>
    <x v="0"/>
    <s v="Прокладка в лотке - 6м; Прокладка в гофротрубе Ду25 - 27м; Прокладка в ст.трубе Ду25 - 4м; "/>
    <n v="6"/>
    <x v="20"/>
    <x v="3"/>
    <n v="4"/>
    <n v="25"/>
    <n v="2"/>
    <m/>
    <x v="3"/>
    <x v="0"/>
    <n v="2"/>
    <m/>
    <n v="40.700000000000003"/>
  </r>
  <r>
    <s v="Отм.+33,650"/>
    <s v="Источник"/>
    <m/>
    <s v="РП Д41.1"/>
    <s v="ШУ ОЗК 6"/>
    <s v="РП Д41.1-20"/>
    <x v="2"/>
    <s v="ВВГнг(А)-FRLS 3х6"/>
    <s v="ВВГнг(А)-FRLS"/>
    <x v="7"/>
    <x v="1"/>
    <x v="0"/>
    <s v="Прокладка в лотке - 35м; Прокладка в гофротрубе Ду25 - 4м; "/>
    <n v="35"/>
    <x v="0"/>
    <x v="0"/>
    <n v="33"/>
    <n v="2"/>
    <n v="2"/>
    <m/>
    <x v="0"/>
    <x v="0"/>
    <n v="2"/>
    <m/>
    <n v="42.900000000000006"/>
  </r>
  <r>
    <s v="отм.+37,250"/>
    <s v="Источник"/>
    <m/>
    <s v="РП Д42.1"/>
    <s v="ШУ ОЗК 7"/>
    <s v="РП Д41.1-21"/>
    <x v="2"/>
    <s v="ВВГнг(А)-FRLS 3х6"/>
    <s v="ВВГнг(А)-FRLS"/>
    <x v="7"/>
    <x v="1"/>
    <x v="0"/>
    <s v="Прокладка в лотке - 6м; Прокладка в гофротрубе Ду25 - 23м; Прокладка в ст.трубе Ду25 - 4м; "/>
    <n v="6"/>
    <x v="4"/>
    <x v="3"/>
    <n v="4"/>
    <n v="21"/>
    <n v="2"/>
    <m/>
    <x v="3"/>
    <x v="0"/>
    <n v="2"/>
    <m/>
    <n v="36.300000000000004"/>
  </r>
  <r>
    <m/>
    <m/>
    <m/>
    <s v="РП Д42.1"/>
    <s v="ШУ ОЗК 1"/>
    <s v="РП Д41.1-15"/>
    <x v="2"/>
    <s v="ВВГнг(А)-FRLS 3х6"/>
    <s v="ВВГнг(А)-FRLS"/>
    <x v="7"/>
    <x v="1"/>
    <x v="0"/>
    <s v="Прокладка в лотке - 50м; Прокладка в гофротрубе Ду25 - 19м; Прокладка в ст.трубе Ду25 - 22м; "/>
    <n v="50"/>
    <x v="7"/>
    <x v="4"/>
    <n v="48"/>
    <n v="17"/>
    <n v="2"/>
    <m/>
    <x v="4"/>
    <x v="0"/>
    <n v="2"/>
    <m/>
    <n v="100.10000000000001"/>
  </r>
  <r>
    <m/>
    <m/>
    <m/>
    <s v="РП Д41.1"/>
    <s v="ШУ ОЗК 2"/>
    <s v="РП Д41.1-16"/>
    <x v="2"/>
    <s v="ВВГнг(А)-FRLS 3х6"/>
    <s v="ВВГнг(А)-FRLS"/>
    <x v="7"/>
    <x v="1"/>
    <x v="0"/>
    <s v="Прокладка в лотке - 48м; Прокладка в гофротрубе Ду25 - 26м; Прокладка в ст.трубе Ду25 - 18м; "/>
    <n v="48"/>
    <x v="9"/>
    <x v="5"/>
    <n v="46"/>
    <n v="24"/>
    <n v="2"/>
    <m/>
    <x v="5"/>
    <x v="0"/>
    <n v="2"/>
    <m/>
    <n v="101.2"/>
  </r>
  <r>
    <m/>
    <m/>
    <m/>
    <s v="РП Д42.1"/>
    <s v="ШУ ОЗК 3"/>
    <s v="РП Д41.1-17"/>
    <x v="2"/>
    <s v="ВВГнг(А)-FRLS 3х6"/>
    <s v="ВВГнг(А)-FRLS"/>
    <x v="7"/>
    <x v="1"/>
    <x v="0"/>
    <s v="Прокладка в лотке - 49м; Прокладка в гофротрубе Ду25 - 24м; Прокладка в ст.трубе Ду25 - 13м; "/>
    <n v="49"/>
    <x v="18"/>
    <x v="6"/>
    <n v="47"/>
    <n v="22"/>
    <n v="2"/>
    <m/>
    <x v="6"/>
    <x v="0"/>
    <n v="2"/>
    <m/>
    <n v="94.600000000000009"/>
  </r>
  <r>
    <m/>
    <m/>
    <m/>
    <s v="РП Д42.1"/>
    <s v="ШУ ОЗК 4"/>
    <s v="РП Д41.1-18"/>
    <x v="2"/>
    <s v="ВВГнг(А)-FRLS 3х6"/>
    <s v="ВВГнг(А)-FRLS"/>
    <x v="7"/>
    <x v="1"/>
    <x v="0"/>
    <s v="Прокладка в лотке - 6м; Прокладка в гофротрубе Ду25 - 61м; Прокладка в ст.трубе Ду25 - 9м; "/>
    <n v="6"/>
    <x v="19"/>
    <x v="7"/>
    <n v="4"/>
    <n v="59"/>
    <n v="2"/>
    <m/>
    <x v="7"/>
    <x v="0"/>
    <n v="2"/>
    <m/>
    <n v="83.600000000000009"/>
  </r>
  <r>
    <m/>
    <m/>
    <m/>
    <s v="РП Д41.1"/>
    <s v="ШУ ОЗК 5"/>
    <s v="РП Д41.1-19"/>
    <x v="2"/>
    <s v="ВВГнг(А)-FRLS 3х6"/>
    <s v="ВВГнг(А)-FRLS"/>
    <x v="7"/>
    <x v="1"/>
    <x v="0"/>
    <s v="Прокладка в лотке - 14м; Прокладка в гофротрубе Ду25 - 27м; Прокладка в ст.трубе Ду25 - 4м; "/>
    <n v="14"/>
    <x v="20"/>
    <x v="3"/>
    <n v="12"/>
    <n v="25"/>
    <n v="2"/>
    <m/>
    <x v="3"/>
    <x v="0"/>
    <n v="2"/>
    <m/>
    <n v="49.500000000000007"/>
  </r>
  <r>
    <m/>
    <m/>
    <m/>
    <s v="РП Д42.1"/>
    <s v="ШУ ОЗК 6"/>
    <s v="РП Д41.1-20"/>
    <x v="2"/>
    <s v="ВВГнг(А)-FRLS 3х6"/>
    <s v="ВВГнг(А)-FRLS"/>
    <x v="7"/>
    <x v="1"/>
    <x v="0"/>
    <s v="Прокладка в лотке - 44м; Прокладка в гофротрубе Ду25 - 4м; "/>
    <n v="44"/>
    <x v="0"/>
    <x v="0"/>
    <n v="42"/>
    <n v="2"/>
    <n v="2"/>
    <m/>
    <x v="0"/>
    <x v="0"/>
    <n v="2"/>
    <m/>
    <n v="52.800000000000004"/>
  </r>
  <r>
    <m/>
    <m/>
    <m/>
    <s v="РП Д41.1"/>
    <s v="ШУ ОЗК 7"/>
    <s v="РП Д41.1-21"/>
    <x v="2"/>
    <s v="ВВГнг(А)-FRLS 3х6"/>
    <s v="ВВГнг(А)-FRLS"/>
    <x v="7"/>
    <x v="1"/>
    <x v="0"/>
    <s v="Прокладка в лотке - 13м; Прокладка в гофротрубе Ду25 - 23м; Прокладка в ст.трубе Ду25 - 4м; "/>
    <n v="13"/>
    <x v="4"/>
    <x v="3"/>
    <n v="11"/>
    <n v="21"/>
    <n v="2"/>
    <m/>
    <x v="3"/>
    <x v="0"/>
    <n v="2"/>
    <m/>
    <n v="44"/>
  </r>
  <r>
    <m/>
    <m/>
    <m/>
    <s v="РП Д41.37"/>
    <s v="ШДВС СПК"/>
    <s v="Д41.37-13"/>
    <x v="1"/>
    <s v="ВВГнг(А)-LS 3х4"/>
    <s v="ВВГнг(А)-LS"/>
    <x v="1"/>
    <x v="1"/>
    <x v="1"/>
    <s v="Прокладка в лотке - 31м; Прокладка в гофротрубе Ду20 - 2м; "/>
    <n v="31"/>
    <x v="14"/>
    <x v="0"/>
    <n v="29"/>
    <m/>
    <n v="2"/>
    <m/>
    <x v="0"/>
    <x v="0"/>
    <n v="2"/>
    <m/>
    <n v="36.300000000000004"/>
  </r>
  <r>
    <m/>
    <m/>
    <m/>
    <m/>
    <m/>
    <m/>
    <x v="5"/>
    <m/>
    <m/>
    <x v="8"/>
    <x v="2"/>
    <x v="5"/>
    <m/>
    <m/>
    <x v="21"/>
    <x v="8"/>
    <m/>
    <m/>
    <m/>
    <m/>
    <x v="0"/>
    <x v="0"/>
    <m/>
    <m/>
    <m/>
  </r>
  <r>
    <m/>
    <m/>
    <m/>
    <m/>
    <m/>
    <m/>
    <x v="5"/>
    <m/>
    <m/>
    <x v="8"/>
    <x v="2"/>
    <x v="5"/>
    <m/>
    <m/>
    <x v="21"/>
    <x v="8"/>
    <m/>
    <m/>
    <m/>
    <m/>
    <x v="0"/>
    <x v="0"/>
    <m/>
    <m/>
    <m/>
  </r>
  <r>
    <m/>
    <m/>
    <m/>
    <m/>
    <m/>
    <e v="#N/A"/>
    <x v="5"/>
    <m/>
    <m/>
    <x v="8"/>
    <x v="2"/>
    <x v="5"/>
    <m/>
    <m/>
    <x v="21"/>
    <x v="8"/>
    <s v="Прокладка кабеля в лотке,м"/>
    <s v="Прокладка кабеля в гофрированной трубе,м"/>
    <s v="Прокладка в стальной трубе по стене (опуск),м"/>
    <s v="Прокладка в стальной трубе в полу,м"/>
    <x v="8"/>
    <x v="0"/>
    <s v="Запас кабеля на подъем/опуск от щита в стальной трубе,м"/>
    <m/>
    <n v="0"/>
  </r>
  <r>
    <s v="отм.+11,850"/>
    <s v="Групповой"/>
    <m/>
    <s v="ШСАУ В8"/>
    <s v="В8"/>
    <s v="Вс8-1"/>
    <x v="1"/>
    <s v="ВВГнг(А)-LS 4х2,5"/>
    <s v="ВВГнг(А)-LS"/>
    <x v="9"/>
    <x v="3"/>
    <x v="6"/>
    <s v="Прокладка в лотке - 2м; Прокладка в гофротрубе Ду20 - 2м; Прокладка в ст.трубе Ду20 - 2м; Прокладка кабеля в металлорукаве Ду20 - 2м"/>
    <n v="2"/>
    <x v="14"/>
    <x v="9"/>
    <m/>
    <n v="0"/>
    <n v="2"/>
    <n v="2"/>
    <x v="0"/>
    <x v="1"/>
    <n v="2"/>
    <m/>
    <n v="8.8000000000000007"/>
  </r>
  <r>
    <s v="отм.+11,850"/>
    <s v="Групповой"/>
    <m/>
    <s v="ШСАУ В5"/>
    <s v="В5"/>
    <s v="Вс5-1"/>
    <x v="6"/>
    <s v="ВВГнг(А)-LS 3х2,5"/>
    <s v="ВВГнг(А)-LS"/>
    <x v="10"/>
    <x v="1"/>
    <x v="6"/>
    <s v="Прокладка в лотке - 2м; Прокладка в гофротрубе Ду16 - 2м; Прокладка в ст.трубе Ду16 - 1м; Прокладка кабеля в металлорукаве Ду16 - 2м"/>
    <n v="2"/>
    <x v="14"/>
    <x v="10"/>
    <m/>
    <n v="0"/>
    <n v="2"/>
    <n v="1"/>
    <x v="0"/>
    <x v="1"/>
    <n v="2"/>
    <m/>
    <n v="7.7000000000000011"/>
  </r>
  <r>
    <s v="отм.+11,850"/>
    <s v="Групповой"/>
    <m/>
    <s v="ШСАУ В23"/>
    <s v="В23 раб."/>
    <s v="Вс23-1"/>
    <x v="1"/>
    <s v="ВВГнг(А)-LS 4х2,5"/>
    <s v="ВВГнг(А)-LS"/>
    <x v="9"/>
    <x v="3"/>
    <x v="6"/>
    <s v="Прокладка в лотке - 2м; Прокладка в гофротрубе Ду20 - 2м; Прокладка в ст.трубе Ду20 - 3м; Прокладка кабеля в металлорукаве Ду20 - 2м"/>
    <n v="2"/>
    <x v="14"/>
    <x v="11"/>
    <m/>
    <n v="0"/>
    <n v="2"/>
    <n v="3"/>
    <x v="0"/>
    <x v="1"/>
    <n v="2"/>
    <m/>
    <n v="9.9"/>
  </r>
  <r>
    <m/>
    <s v="Групповой"/>
    <m/>
    <s v="ШСАУ В23"/>
    <s v="В23 рез."/>
    <s v="Вс23-2"/>
    <x v="1"/>
    <s v="ВВГнг(А)-LS 4х2,5"/>
    <s v="ВВГнг(А)-LS"/>
    <x v="9"/>
    <x v="3"/>
    <x v="6"/>
    <s v="Прокладка в лотке - 2м; Прокладка в гофротрубе Ду20 - 2м; Прокладка в ст.трубе Ду20 - 1м; Прокладка кабеля в металлорукаве Ду20 - 2м"/>
    <n v="2"/>
    <x v="14"/>
    <x v="10"/>
    <m/>
    <n v="0"/>
    <n v="2"/>
    <n v="1"/>
    <x v="0"/>
    <x v="1"/>
    <n v="2"/>
    <m/>
    <n v="7.7000000000000011"/>
  </r>
  <r>
    <s v="отм.+16,050"/>
    <s v="Групповой"/>
    <m/>
    <s v="ШСАУ П2В6"/>
    <s v="П3"/>
    <s v="Пс1Вс7-1"/>
    <x v="2"/>
    <s v="ВВГнг(А)-LS 4х4"/>
    <s v="ВВГнг(А)-LS"/>
    <x v="11"/>
    <x v="3"/>
    <x v="1"/>
    <s v="Прокладка в лотке - 2м; Прокладка в гофротрубе Ду25 - 2м; Прокладка в ст.трубе Ду25 - 5м; Прокладка кабеля в металлорукаве Ду25 - 2м"/>
    <n v="2"/>
    <x v="14"/>
    <x v="12"/>
    <m/>
    <n v="0"/>
    <n v="2"/>
    <n v="5"/>
    <x v="0"/>
    <x v="1"/>
    <n v="2"/>
    <m/>
    <n v="12.100000000000001"/>
  </r>
  <r>
    <s v="отм.+16,050"/>
    <s v="Групповой"/>
    <m/>
    <s v="ШСАУ П2В6"/>
    <s v="В3"/>
    <s v="Пс1Вс7-2"/>
    <x v="3"/>
    <s v="ВВГнг(А)-LS 4х10"/>
    <s v="ВВГнг(А)-LS"/>
    <x v="12"/>
    <x v="3"/>
    <x v="4"/>
    <s v="Прокладка в лотке - 25м; Прокладка в гофротрубе Ду40 - 15м; Прокладка в ст.трубе Ду40 - 11м; "/>
    <n v="25"/>
    <x v="22"/>
    <x v="13"/>
    <n v="23"/>
    <n v="13"/>
    <n v="2"/>
    <n v="1"/>
    <x v="1"/>
    <x v="0"/>
    <n v="2"/>
    <m/>
    <n v="56.1"/>
  </r>
  <r>
    <s v="отм.+25,850"/>
    <s v="Групповой"/>
    <m/>
    <s v="ШСАУ П3В3"/>
    <s v="П2-1"/>
    <s v="Пс2Вс6-1"/>
    <x v="2"/>
    <s v="ВВГнг(А)-LS 4х4"/>
    <s v="ВВГнг(А)-LS"/>
    <x v="11"/>
    <x v="3"/>
    <x v="1"/>
    <s v="Прокладка в лотке - 2м; Прокладка в гофротрубе Ду25 - 2м; Прокладка в ст.трубе Ду25 - 6м; Прокладка кабеля в металлорукаве Ду25 - 2м"/>
    <n v="2"/>
    <x v="14"/>
    <x v="14"/>
    <m/>
    <n v="0"/>
    <n v="2"/>
    <n v="6"/>
    <x v="0"/>
    <x v="1"/>
    <n v="2"/>
    <m/>
    <n v="13.200000000000001"/>
  </r>
  <r>
    <s v="отм.+16,050"/>
    <s v="Групповой"/>
    <m/>
    <s v="ШСАУ П2В6"/>
    <s v="П2-2"/>
    <s v="Пс2Вс6-2"/>
    <x v="2"/>
    <s v="ВВГнг(А)-LS 4х4"/>
    <s v="ВВГнг(А)-LS"/>
    <x v="11"/>
    <x v="3"/>
    <x v="1"/>
    <s v="Прокладка в лотке - 2м; Прокладка в гофротрубе Ду25 - 2м; Прокладка в ст.трубе Ду25 - 6м; Прокладка кабеля в металлорукаве Ду25 - 2м"/>
    <n v="2"/>
    <x v="14"/>
    <x v="14"/>
    <m/>
    <n v="0"/>
    <n v="2"/>
    <n v="6"/>
    <x v="0"/>
    <x v="1"/>
    <n v="2"/>
    <m/>
    <n v="13.200000000000001"/>
  </r>
  <r>
    <s v="отм.+25,850"/>
    <s v="Групповой"/>
    <m/>
    <s v="ШСАУ П2В6"/>
    <s v="В6"/>
    <s v="Пс2Вс6-3"/>
    <x v="3"/>
    <s v="ВВГнг(А)-LS 4х10"/>
    <s v="ВВГнг(А)-LS"/>
    <x v="12"/>
    <x v="3"/>
    <x v="4"/>
    <s v="Прокладка в лотке - 28м; Прокладка в гофротрубе Ду40 - 17м; Прокладка в ст.трубе Ду40 - 15м; Прокладка кабеля в металлорукаве Ду40 - 2м"/>
    <n v="28"/>
    <x v="23"/>
    <x v="15"/>
    <n v="26"/>
    <n v="15"/>
    <n v="2"/>
    <n v="5"/>
    <x v="1"/>
    <x v="1"/>
    <n v="2"/>
    <m/>
    <n v="68.2"/>
  </r>
  <r>
    <s v="отм.+16,050"/>
    <s v="Групповой"/>
    <m/>
    <s v="ШСАУ П1В7"/>
    <s v="П1"/>
    <s v="Пс3Вс3-1"/>
    <x v="2"/>
    <s v="ВВГнг(А)-LS 4х4"/>
    <s v="ВВГнг(А)-LS"/>
    <x v="11"/>
    <x v="3"/>
    <x v="1"/>
    <s v="Прокладка в лотке - 2м; Прокладка в гофротрубе Ду25 - 2м; Прокладка в ст.трубе Ду25 - 7м; Прокладка кабеля в металлорукаве Ду25 - 2м"/>
    <n v="2"/>
    <x v="14"/>
    <x v="16"/>
    <m/>
    <n v="0"/>
    <n v="2"/>
    <n v="7"/>
    <x v="0"/>
    <x v="1"/>
    <n v="2"/>
    <m/>
    <n v="14.3"/>
  </r>
  <r>
    <s v="отм.+25,850"/>
    <s v="Групповой"/>
    <m/>
    <s v="ШСАУ П1В7"/>
    <s v="В7"/>
    <s v="Пс3Вс3-2"/>
    <x v="0"/>
    <s v="ВВГнг(А)-LS 4х6"/>
    <s v="ВВГнг(А)-LS"/>
    <x v="13"/>
    <x v="3"/>
    <x v="0"/>
    <s v="Прокладка в лотке - 26м; Прокладка в гофротрубе Ду32 - 16м; Прокладка в ст.трубе Ду32 - 13м; Прокладка кабеля в металлорукаве Ду32 - 2м"/>
    <n v="26"/>
    <x v="24"/>
    <x v="6"/>
    <n v="24"/>
    <n v="14"/>
    <n v="2"/>
    <n v="3"/>
    <x v="1"/>
    <x v="1"/>
    <n v="2"/>
    <m/>
    <n v="62.7"/>
  </r>
  <r>
    <s v="отм.+16,050"/>
    <s v="Групповой"/>
    <m/>
    <s v="ШСАУ П4В1"/>
    <s v="П4"/>
    <s v="Пс4Вс1-1"/>
    <x v="2"/>
    <s v="ВВГнг(А)-LS 4х4"/>
    <s v="ВВГнг(А)-LS"/>
    <x v="11"/>
    <x v="3"/>
    <x v="1"/>
    <s v="Прокладка в лотке - 2м; Прокладка в гофротрубе Ду25 - 2м; Прокладка в ст.трубе Ду25 - 5м; Прокладка кабеля в металлорукаве Ду25 - 2м"/>
    <n v="2"/>
    <x v="14"/>
    <x v="12"/>
    <m/>
    <n v="0"/>
    <n v="2"/>
    <n v="5"/>
    <x v="0"/>
    <x v="1"/>
    <n v="2"/>
    <m/>
    <n v="12.100000000000001"/>
  </r>
  <r>
    <s v="отм.+25,850"/>
    <s v="Групповой"/>
    <m/>
    <s v="ШСАУ П4В1"/>
    <s v="В1"/>
    <s v="Пс4Вс1-2"/>
    <x v="3"/>
    <s v="ВВГнг(А)-LS 4х10"/>
    <s v="ВВГнг(А)-LS"/>
    <x v="12"/>
    <x v="3"/>
    <x v="4"/>
    <s v="Прокладка в лотке - 18м; Прокладка в гофротрубе Ду40 - 31м; Прокладка в ст.трубе Ду40 - 14м; Прокладка кабеля в металлорукаве Ду40 - 2м"/>
    <n v="18"/>
    <x v="25"/>
    <x v="17"/>
    <n v="16"/>
    <n v="29"/>
    <n v="2"/>
    <n v="4"/>
    <x v="1"/>
    <x v="1"/>
    <n v="2"/>
    <m/>
    <n v="71.5"/>
  </r>
  <r>
    <s v="отм.+25,850"/>
    <s v="Групповой"/>
    <m/>
    <s v="ШСАУ В4"/>
    <s v="В4 раб."/>
    <s v="РП Д42.19А"/>
    <x v="6"/>
    <s v="ВВГнг(А)-LS 3х2,5"/>
    <s v="ВВГнг(А)-LS"/>
    <x v="10"/>
    <x v="1"/>
    <x v="6"/>
    <s v="Прокладка в лотке - 2м; Прокладка в гофротрубе Ду16 - 2м; Прокладка в ст.трубе Ду16 - 2м; Прокладка кабеля в металлорукаве Ду16 - 2м"/>
    <n v="2"/>
    <x v="14"/>
    <x v="9"/>
    <m/>
    <n v="0"/>
    <n v="2"/>
    <n v="2"/>
    <x v="0"/>
    <x v="1"/>
    <n v="2"/>
    <m/>
    <n v="8.8000000000000007"/>
  </r>
  <r>
    <m/>
    <s v="Групповой"/>
    <m/>
    <s v="ШСАУ В4"/>
    <s v="В4 рез."/>
    <s v="РП Д42.19А"/>
    <x v="6"/>
    <s v="ВВГнг(А)-LS 3х2,5"/>
    <s v="ВВГнг(А)-LS"/>
    <x v="10"/>
    <x v="1"/>
    <x v="6"/>
    <s v="Прокладка в лотке - 2м; Прокладка в гофротрубе Ду16 - 2м; Прокладка в ст.трубе Ду16 - 1м; Прокладка кабеля в металлорукаве Ду16 - 2м"/>
    <n v="2"/>
    <x v="14"/>
    <x v="10"/>
    <m/>
    <n v="0"/>
    <n v="2"/>
    <n v="1"/>
    <x v="0"/>
    <x v="1"/>
    <n v="2"/>
    <m/>
    <n v="7.7000000000000011"/>
  </r>
  <r>
    <s v="отм.+25,850"/>
    <s v="Групповой"/>
    <m/>
    <s v="ШСАУ В1.1"/>
    <s v="В1.1"/>
    <s v="Вс1.1-1"/>
    <x v="6"/>
    <s v="ВВГнг(А)-LS 3х2,5"/>
    <s v="ВВГнг(А)-LS"/>
    <x v="10"/>
    <x v="1"/>
    <x v="6"/>
    <s v="Прокладка в лотке - 2м; Прокладка в гофротрубе Ду16 - 2м; Прокладка в ст.трубе Ду16 - 2м; Прокладка кабеля в металлорукаве Ду16 - 2м"/>
    <n v="2"/>
    <x v="14"/>
    <x v="9"/>
    <m/>
    <n v="0"/>
    <n v="2"/>
    <n v="2"/>
    <x v="0"/>
    <x v="1"/>
    <n v="2"/>
    <m/>
    <n v="8.8000000000000007"/>
  </r>
  <r>
    <s v="отм.+25,850"/>
    <s v="Групповой"/>
    <m/>
    <s v="ШСАУ В1.2"/>
    <s v="В1.2"/>
    <s v="Вс1.2-1"/>
    <x v="6"/>
    <s v="ВВГнг(А)-LS 3х2,5"/>
    <s v="ВВГнг(А)-LS"/>
    <x v="10"/>
    <x v="1"/>
    <x v="6"/>
    <s v="Прокладка в лотке - 2м; Прокладка в гофротрубе Ду16 - 2м; Прокладка в ст.трубе Ду16 - 1м; Прокладка кабеля в металлорукаве Ду16 - 2м"/>
    <n v="2"/>
    <x v="14"/>
    <x v="10"/>
    <m/>
    <n v="0"/>
    <n v="2"/>
    <n v="1"/>
    <x v="0"/>
    <x v="1"/>
    <n v="2"/>
    <m/>
    <n v="7.7000000000000011"/>
  </r>
  <r>
    <s v="отм.+25,850"/>
    <s v="Групповой"/>
    <m/>
    <s v="ШСАУ В2"/>
    <s v=" В2"/>
    <s v="Вс2-1"/>
    <x v="6"/>
    <s v="ВВГнг(А)-LS 3х2,5"/>
    <s v="ВВГнг(А)-LS"/>
    <x v="10"/>
    <x v="1"/>
    <x v="6"/>
    <s v="Прокладка в лотке - 2м; Прокладка в гофротрубе Ду16 - 2м; Прокладка в ст.трубе Ду16 - 3м; Прокладка кабеля в металлорукаве Ду16 - 2м"/>
    <n v="2"/>
    <x v="14"/>
    <x v="11"/>
    <m/>
    <n v="0"/>
    <n v="2"/>
    <n v="3"/>
    <x v="0"/>
    <x v="1"/>
    <n v="2"/>
    <m/>
    <n v="9.9"/>
  </r>
  <r>
    <s v="отм.+25,850"/>
    <s v="Групповой"/>
    <m/>
    <s v="ШСАУ В1.3"/>
    <s v=" В1.3"/>
    <s v="Вс1.3"/>
    <x v="6"/>
    <s v="ВВГнг(А)-LS 3х2,5"/>
    <s v="ВВГнг(А)-LS"/>
    <x v="10"/>
    <x v="1"/>
    <x v="6"/>
    <s v="Прокладка в лотке - 2м; Прокладка в гофротрубе Ду16 - 2м; Прокладка в ст.трубе Ду16 - 3м; Прокладка кабеля в металлорукаве Ду16 - 2м"/>
    <n v="2"/>
    <x v="14"/>
    <x v="11"/>
    <m/>
    <n v="0"/>
    <n v="2"/>
    <n v="3"/>
    <x v="0"/>
    <x v="1"/>
    <n v="2"/>
    <m/>
    <n v="9.9"/>
  </r>
  <r>
    <s v="отм.+30,050"/>
    <s v="Групповой"/>
    <m/>
    <s v="ШСАУ В21"/>
    <s v="В21"/>
    <s v="Вс21-1"/>
    <x v="6"/>
    <s v="ВВГнг(А)-LS 3х2,5"/>
    <s v="ВВГнг(А)-LS"/>
    <x v="10"/>
    <x v="1"/>
    <x v="6"/>
    <s v="Прокладка в лотке - 2м; Прокладка в гофротрубе Ду16 - 2м; Прокладка в ст.трубе Ду16 - 2м; Прокладка кабеля в металлорукаве Ду16 - 2м"/>
    <n v="2"/>
    <x v="14"/>
    <x v="9"/>
    <m/>
    <n v="0"/>
    <n v="2"/>
    <n v="2"/>
    <x v="0"/>
    <x v="1"/>
    <n v="2"/>
    <m/>
    <n v="8.8000000000000007"/>
  </r>
  <r>
    <s v="отм.+30,050"/>
    <s v="Групповой"/>
    <m/>
    <s v="ШСАУ В22"/>
    <s v="В22"/>
    <s v="Вс22-1"/>
    <x v="6"/>
    <s v="ВВГнг(А)-LS 3х2,5"/>
    <s v="ВВГнг(А)-LS"/>
    <x v="10"/>
    <x v="1"/>
    <x v="6"/>
    <s v="Прокладка в лотке - 2м; Прокладка в гофротрубе Ду16 - 2м; Прокладка в ст.трубе Ду16 - 3м; Прокладка кабеля в металлорукаве Ду16 - 2м"/>
    <n v="2"/>
    <x v="14"/>
    <x v="11"/>
    <m/>
    <n v="0"/>
    <n v="2"/>
    <n v="3"/>
    <x v="0"/>
    <x v="1"/>
    <n v="2"/>
    <m/>
    <n v="9.9"/>
  </r>
  <r>
    <s v="отм.+30,050"/>
    <s v="Групповой"/>
    <m/>
    <s v="ШСАУ П9В16"/>
    <s v="П9"/>
    <s v="Пс9Вс16-1"/>
    <x v="6"/>
    <s v="ВВГнг(А)-LS 3х2,5"/>
    <s v="ВВГнг(А)-LS"/>
    <x v="10"/>
    <x v="1"/>
    <x v="6"/>
    <s v="Прокладка в лотке - 2м; Прокладка в гофротрубе Ду16 - 2м; Прокладка в ст.трубе Ду16 - 3м; Прокладка кабеля в металлорукаве Ду16 - 2м"/>
    <n v="2"/>
    <x v="14"/>
    <x v="11"/>
    <m/>
    <n v="0"/>
    <n v="2"/>
    <n v="3"/>
    <x v="0"/>
    <x v="1"/>
    <n v="2"/>
    <m/>
    <n v="9.9"/>
  </r>
  <r>
    <s v="отм.+45,050"/>
    <s v="Групповой"/>
    <m/>
    <s v="ШСАУ П9В16"/>
    <s v="В16"/>
    <s v="Пс9Вс16-2"/>
    <x v="0"/>
    <s v="ВВГнг(А)-LS 4х6"/>
    <s v="ВВГнг(А)-LS"/>
    <x v="13"/>
    <x v="3"/>
    <x v="0"/>
    <s v="Прокладка в лотке - 2м; Прокладка в гофротрубе Ду32 - 20м; Прокладка в ст.трубе Ду32 - 17м; Прокладка кабеля в металлорукаве Ду32 - 2м"/>
    <n v="2"/>
    <x v="6"/>
    <x v="18"/>
    <m/>
    <n v="20"/>
    <m/>
    <n v="1"/>
    <x v="9"/>
    <x v="1"/>
    <n v="2"/>
    <m/>
    <n v="45.1"/>
  </r>
  <r>
    <s v="отм.+30,050"/>
    <s v="Групповой"/>
    <m/>
    <s v="ШСАУ П10В24"/>
    <s v="П10"/>
    <s v="Пс10Вс24-1"/>
    <x v="1"/>
    <s v="ВВГнг(А)-LS 4х2,5"/>
    <s v="ВВГнг(А)-LS"/>
    <x v="9"/>
    <x v="3"/>
    <x v="6"/>
    <s v="Прокладка в лотке - 2м; Прокладка в гофротрубе Ду20 - 2м; Прокладка в ст.трубе Ду20 - 8м; Прокладка кабеля в металлорукаве Ду20 - 2м"/>
    <n v="2"/>
    <x v="14"/>
    <x v="2"/>
    <m/>
    <n v="0"/>
    <n v="2"/>
    <n v="8"/>
    <x v="0"/>
    <x v="1"/>
    <n v="2"/>
    <m/>
    <n v="15.400000000000002"/>
  </r>
  <r>
    <s v="отм.+45,050"/>
    <s v="Групповой"/>
    <m/>
    <s v="ШСАУ П10В24"/>
    <s v="В24"/>
    <s v="Пс10Вс24-2"/>
    <x v="1"/>
    <s v="ВВГнг(А)-LS 4х2,5"/>
    <s v="ВВГнг(А)-LS"/>
    <x v="9"/>
    <x v="3"/>
    <x v="6"/>
    <s v="Прокладка в лотке - 2м; Прокладка в гофротрубе Ду20 - 12м; Прокладка в ст.трубе Ду20 - 17м; Прокладка кабеля в металлорукаве Ду20 - 2м"/>
    <n v="2"/>
    <x v="5"/>
    <x v="18"/>
    <m/>
    <n v="12"/>
    <m/>
    <n v="1"/>
    <x v="9"/>
    <x v="1"/>
    <n v="2"/>
    <m/>
    <n v="36.300000000000004"/>
  </r>
  <r>
    <s v="отм.+30,050"/>
    <s v="Групповой"/>
    <m/>
    <s v="ШСАУ П6В10"/>
    <s v="П6"/>
    <s v="Пс6Вс10-1"/>
    <x v="2"/>
    <s v="ВВГнг(А)-LS 4х4"/>
    <s v="ВВГнг(А)-LS"/>
    <x v="11"/>
    <x v="3"/>
    <x v="1"/>
    <s v="Прокладка в лотке - 2м; Прокладка в гофротрубе Ду25 - 2м; Прокладка в ст.трубе Ду25 - 6м; Прокладка кабеля в металлорукаве Ду25 - 2м"/>
    <n v="2"/>
    <x v="14"/>
    <x v="14"/>
    <m/>
    <n v="0"/>
    <n v="2"/>
    <n v="6"/>
    <x v="0"/>
    <x v="1"/>
    <n v="2"/>
    <m/>
    <n v="13.200000000000001"/>
  </r>
  <r>
    <s v="отм.+30,050"/>
    <s v="Групповой"/>
    <m/>
    <s v="ШСАУ П6В10"/>
    <s v="В10"/>
    <s v="Пс6Вс10-2"/>
    <x v="2"/>
    <s v="ВВГнг(А)-LS 4х4"/>
    <s v="ВВГнг(А)-LS"/>
    <x v="11"/>
    <x v="3"/>
    <x v="1"/>
    <s v="Прокладка в лотке - 2м; Прокладка в гофротрубе Ду25 - 26м; Прокладка в ст.трубе Ду25 - 5м; Прокладка кабеля в металлорукаве Ду25 - 2м"/>
    <n v="2"/>
    <x v="9"/>
    <x v="12"/>
    <m/>
    <n v="24"/>
    <n v="2"/>
    <n v="5"/>
    <x v="0"/>
    <x v="1"/>
    <n v="2"/>
    <m/>
    <n v="38.5"/>
  </r>
  <r>
    <s v="отм.+30,050"/>
    <s v="Групповой"/>
    <m/>
    <s v="ШСАУ П5В12В13"/>
    <s v="П5"/>
    <s v="Пс5Вс12Вс13-1"/>
    <x v="2"/>
    <s v="ВВГнг(А)-LS 4х4"/>
    <s v="ВВГнг(А)-LS"/>
    <x v="11"/>
    <x v="3"/>
    <x v="1"/>
    <s v="Прокладка в лотке - 2м; Прокладка в гофротрубе Ду25 - 2м; Прокладка в ст.трубе Ду25 - 8м; Прокладка кабеля в металлорукаве Ду25 - 2м"/>
    <n v="2"/>
    <x v="14"/>
    <x v="2"/>
    <m/>
    <n v="0"/>
    <n v="2"/>
    <n v="8"/>
    <x v="0"/>
    <x v="1"/>
    <n v="2"/>
    <m/>
    <n v="15.400000000000002"/>
  </r>
  <r>
    <s v="отм.+30,050"/>
    <s v="Групповой"/>
    <m/>
    <s v="ШСАУ П5В12В13"/>
    <s v="В12"/>
    <s v="Пс5Вс12Вс13-2"/>
    <x v="1"/>
    <s v="ВВГнг(А)-LS 4х2,5"/>
    <s v="ВВГнг(А)-LS"/>
    <x v="9"/>
    <x v="3"/>
    <x v="6"/>
    <s v="Прокладка в лотке - 2м; Прокладка в гофротрубе Ду20 - 9м; Прокладка в ст.трубе Ду20 - 4м; Прокладка кабеля в металлорукаве Ду20 - 2м"/>
    <n v="2"/>
    <x v="1"/>
    <x v="3"/>
    <m/>
    <n v="7"/>
    <n v="2"/>
    <n v="4"/>
    <x v="0"/>
    <x v="1"/>
    <n v="2"/>
    <m/>
    <n v="18.700000000000003"/>
  </r>
  <r>
    <s v="отм.+30,050"/>
    <s v="Групповой"/>
    <m/>
    <s v="ШСАУ П5В12В13"/>
    <s v="В13"/>
    <s v="Пс5Вс12Вс13-3"/>
    <x v="1"/>
    <s v="ВВГнг(А)-LS 4х2,5"/>
    <s v="ВВГнг(А)-LS"/>
    <x v="9"/>
    <x v="3"/>
    <x v="6"/>
    <s v="Прокладка в лотке - 2м; Прокладка в гофротрубе Ду20 - 20м; Прокладка в ст.трубе Ду20 - 3м; Прокладка кабеля в металлорукаве Ду20 - 2м"/>
    <n v="2"/>
    <x v="6"/>
    <x v="11"/>
    <m/>
    <n v="18"/>
    <n v="2"/>
    <n v="3"/>
    <x v="0"/>
    <x v="1"/>
    <n v="2"/>
    <m/>
    <n v="29.700000000000003"/>
  </r>
  <r>
    <s v="отм.+30,050"/>
    <s v="Групповой"/>
    <m/>
    <s v="ШСАУ В11"/>
    <s v="В11"/>
    <s v="Вс11-1"/>
    <x v="6"/>
    <s v="ВВГнг(А)-LS 3х2,5"/>
    <s v="ВВГнг(А)-LS"/>
    <x v="10"/>
    <x v="1"/>
    <x v="6"/>
    <s v="Прокладка в лотке - 2м; Прокладка в гофротрубе Ду16 - 2м; Прокладка в ст.трубе Ду16 - 4м; Прокладка кабеля в металлорукаве Ду16 - 2м"/>
    <n v="2"/>
    <x v="14"/>
    <x v="3"/>
    <m/>
    <n v="0"/>
    <n v="2"/>
    <n v="4"/>
    <x v="0"/>
    <x v="1"/>
    <n v="2"/>
    <m/>
    <n v="11"/>
  </r>
  <r>
    <s v="отм.+30,050"/>
    <s v="Групповой"/>
    <m/>
    <s v="ШСАУ П7В15"/>
    <s v="П7"/>
    <s v="Пс7Вс15-1"/>
    <x v="2"/>
    <s v="ВВГнг(А)-LS 4х4"/>
    <s v="ВВГнг(А)-LS"/>
    <x v="11"/>
    <x v="3"/>
    <x v="1"/>
    <s v="Прокладка в лотке - 2м; Прокладка в гофротрубе Ду25 - 7м; Прокладка в ст.трубе Ду25 - 3м; Прокладка кабеля в металлорукаве Ду25 - 2м"/>
    <n v="2"/>
    <x v="13"/>
    <x v="11"/>
    <m/>
    <n v="5"/>
    <n v="2"/>
    <n v="3"/>
    <x v="0"/>
    <x v="1"/>
    <n v="2"/>
    <m/>
    <n v="15.400000000000002"/>
  </r>
  <r>
    <s v="отм.+37,250"/>
    <s v="Групповой"/>
    <m/>
    <s v="ШСАУ П7В15"/>
    <s v="В15"/>
    <s v="Пс7Вс15-2"/>
    <x v="3"/>
    <s v="ВВГнг(А)-LS 4х10"/>
    <s v="ВВГнг(А)-LS"/>
    <x v="12"/>
    <x v="3"/>
    <x v="4"/>
    <s v="Прокладка в лотке - 46м; Прокладка в гофротрубе Ду40 - 28м; Прокладка в ст.трубе Ду40 - 10м; Прокладка кабеля в металлорукаве Ду40 - 2м"/>
    <n v="46"/>
    <x v="26"/>
    <x v="1"/>
    <n v="44"/>
    <n v="26"/>
    <n v="2"/>
    <n v="2"/>
    <x v="2"/>
    <x v="1"/>
    <n v="2"/>
    <m/>
    <n v="94.600000000000009"/>
  </r>
  <r>
    <s v="отм.+30,050"/>
    <s v="Групповой"/>
    <m/>
    <s v="ШСАУ П8В14"/>
    <s v="П8"/>
    <s v="Пс8Вс14-1"/>
    <x v="1"/>
    <s v="ВВГнг(А)-LS 4х2,5"/>
    <s v="ВВГнг(А)-LS"/>
    <x v="9"/>
    <x v="3"/>
    <x v="6"/>
    <s v="Прокладка в лотке - 2м; Прокладка в гофротрубе Ду20 - 7м; Прокладка в ст.трубе Ду20 - 3м; Прокладка кабеля в металлорукаве Ду20 - 2м"/>
    <n v="2"/>
    <x v="13"/>
    <x v="11"/>
    <m/>
    <n v="5"/>
    <n v="2"/>
    <n v="3"/>
    <x v="0"/>
    <x v="1"/>
    <n v="2"/>
    <m/>
    <n v="15.400000000000002"/>
  </r>
  <r>
    <s v="отм.+30,050"/>
    <s v="Групповой"/>
    <m/>
    <s v="ШСАУ П8В14"/>
    <s v="В14"/>
    <s v="Пс8Вс14-2"/>
    <x v="1"/>
    <s v="ВВГнг(А)-LS 4х2,5"/>
    <s v="ВВГнг(А)-LS"/>
    <x v="9"/>
    <x v="3"/>
    <x v="6"/>
    <s v="Прокладка в лотке - 13м; Прокладка в гофротрубе Ду20 - 6м; Прокладка в ст.трубе Ду20 - 3м; Прокладка кабеля в металлорукаве Ду20 - 2м"/>
    <n v="13"/>
    <x v="2"/>
    <x v="11"/>
    <n v="11"/>
    <n v="4"/>
    <n v="2"/>
    <n v="3"/>
    <x v="0"/>
    <x v="1"/>
    <n v="2"/>
    <m/>
    <n v="26.400000000000002"/>
  </r>
  <r>
    <s v="отм.+30,050"/>
    <s v="Групповой"/>
    <m/>
    <s v="ШСАУ П13В19В20"/>
    <s v="П13"/>
    <s v="Пс13Вс19Вс20-1"/>
    <x v="1"/>
    <s v="ВВГнг(А)-LS 4х2,5"/>
    <s v="ВВГнг(А)-LS"/>
    <x v="9"/>
    <x v="3"/>
    <x v="6"/>
    <s v="Прокладка в лотке - 2м; Прокладка в гофротрубе Ду20 - 2м; Прокладка в ст.трубе Ду20 - 2м; Прокладка кабеля в металлорукаве Ду20 - 2м"/>
    <n v="2"/>
    <x v="14"/>
    <x v="9"/>
    <m/>
    <n v="0"/>
    <n v="2"/>
    <n v="2"/>
    <x v="0"/>
    <x v="1"/>
    <n v="2"/>
    <m/>
    <n v="8.8000000000000007"/>
  </r>
  <r>
    <s v="отм.+45,050"/>
    <s v="Групповой"/>
    <m/>
    <s v="ШСАУ П13В19В20"/>
    <s v="В19"/>
    <s v="Пс13Вс19Вс20-2"/>
    <x v="2"/>
    <s v="ВВГнг(А)-LS 3х6"/>
    <s v="ВВГнг(А)-LS"/>
    <x v="7"/>
    <x v="1"/>
    <x v="0"/>
    <s v="Прокладка в лотке - 14м; Прокладка в гофротрубе Ду25 - 23м; Прокладка в ст.трубе Ду25 - 18м; Прокладка кабеля в металлорукаве Ду25 - 2м"/>
    <n v="14"/>
    <x v="4"/>
    <x v="5"/>
    <n v="12"/>
    <n v="21"/>
    <n v="2"/>
    <n v="2"/>
    <x v="9"/>
    <x v="1"/>
    <n v="2"/>
    <m/>
    <n v="62.7"/>
  </r>
  <r>
    <s v="отм.+45,050"/>
    <s v="Групповой"/>
    <m/>
    <s v="ШСАУ П13В19В20"/>
    <s v="В20"/>
    <s v="Пс13Вс19Вс20-3"/>
    <x v="0"/>
    <s v="ВВГнг(А)-LS 4х6"/>
    <s v="ВВГнг(А)-LS"/>
    <x v="13"/>
    <x v="3"/>
    <x v="0"/>
    <s v="Прокладка в лотке - 14м; Прокладка в гофротрубе Ду32 - 22м; Прокладка в ст.трубе Ду32 - 19м; Прокладка кабеля в металлорукаве Ду32 - 2м"/>
    <n v="14"/>
    <x v="27"/>
    <x v="19"/>
    <n v="12"/>
    <n v="20"/>
    <n v="2"/>
    <n v="3"/>
    <x v="9"/>
    <x v="1"/>
    <n v="2"/>
    <m/>
    <n v="62.7"/>
  </r>
  <r>
    <s v="отм.+30,050"/>
    <s v="Групповой"/>
    <m/>
    <s v="ШСАУ П14В17"/>
    <s v="П14"/>
    <s v="Пс14Вс17-1"/>
    <x v="1"/>
    <s v="ВВГнг(А)-LS 4х2,5"/>
    <s v="ВВГнг(А)-LS"/>
    <x v="9"/>
    <x v="3"/>
    <x v="6"/>
    <s v="Прокладка в лотке - 2м; Прокладка в гофротрубе Ду20 - 2м; Прокладка в ст.трубе Ду20 - 2м; Прокладка кабеля в металлорукаве Ду20 - 2м"/>
    <n v="2"/>
    <x v="14"/>
    <x v="9"/>
    <m/>
    <n v="0"/>
    <n v="2"/>
    <n v="2"/>
    <x v="0"/>
    <x v="1"/>
    <n v="2"/>
    <m/>
    <n v="8.8000000000000007"/>
  </r>
  <r>
    <s v="отм.+45,050"/>
    <s v="Групповой"/>
    <m/>
    <s v="ШСАУ П14В17"/>
    <s v="В17 раб."/>
    <s v="Пс14Вс17-2"/>
    <x v="2"/>
    <s v="ВВГнг(А)-LS 4х4"/>
    <s v="ВВГнг(А)-LS"/>
    <x v="11"/>
    <x v="3"/>
    <x v="1"/>
    <s v="Прокладка в лотке - 14м; Прокладка в гофротрубе Ду25 - 10м; Прокладка в ст.трубе Ду25 - 18м; Прокладка кабеля в металлорукаве Ду25 - 2м"/>
    <n v="14"/>
    <x v="28"/>
    <x v="5"/>
    <n v="12"/>
    <n v="8"/>
    <n v="2"/>
    <n v="2"/>
    <x v="9"/>
    <x v="1"/>
    <n v="2"/>
    <m/>
    <n v="48.400000000000006"/>
  </r>
  <r>
    <s v="отм.+45,050"/>
    <s v="Групповой"/>
    <m/>
    <s v="ШСАУ П14В17"/>
    <s v="В17 рез."/>
    <s v="Пс14Вс17-3"/>
    <x v="2"/>
    <s v="ВВГнг(А)-LS 4х4"/>
    <s v="ВВГнг(А)-LS"/>
    <x v="11"/>
    <x v="3"/>
    <x v="1"/>
    <s v="Прокладка в лотке - 14м; Прокладка в гофротрубе Ду25 - 10м; Прокладка в ст.трубе Ду25 - 20м; Прокладка кабеля в металлорукаве Ду25 - 2м"/>
    <n v="14"/>
    <x v="28"/>
    <x v="20"/>
    <n v="12"/>
    <n v="8"/>
    <n v="2"/>
    <n v="4"/>
    <x v="9"/>
    <x v="1"/>
    <n v="2"/>
    <m/>
    <n v="50.6"/>
  </r>
  <r>
    <s v="отм.+30,050"/>
    <s v="Групповой"/>
    <m/>
    <s v="ШСАУ П12В18"/>
    <s v="П12"/>
    <s v="Пс12Вс18-1"/>
    <x v="0"/>
    <s v="ВВГнг(А)-LS 4х6"/>
    <s v="ВВГнг(А)-LS"/>
    <x v="13"/>
    <x v="3"/>
    <x v="0"/>
    <s v="Прокладка в лотке - 2м; Прокладка в гофротрубе Ду32 - 2м; Прокладка в ст.трубе Ду32 - 3м; Прокладка кабеля в металлорукаве Ду32 - 2м"/>
    <n v="2"/>
    <x v="14"/>
    <x v="11"/>
    <m/>
    <n v="0"/>
    <n v="2"/>
    <n v="3"/>
    <x v="0"/>
    <x v="1"/>
    <n v="2"/>
    <m/>
    <n v="9.9"/>
  </r>
  <r>
    <s v="отм.+45,050"/>
    <s v="Групповой"/>
    <m/>
    <s v="ШСАУ П12В18"/>
    <s v="В18"/>
    <s v="Пс12Вс18-2"/>
    <x v="0"/>
    <s v="ВВГнг(А)-LS 4х6"/>
    <s v="ВВГнг(А)-LS"/>
    <x v="13"/>
    <x v="3"/>
    <x v="0"/>
    <s v="Прокладка в лотке - 10м; Прокладка в гофротрубе Ду32 - 20м; Прокладка в ст.трубе Ду32 - 18м; Прокладка кабеля в металлорукаве Ду32 - 2м"/>
    <n v="10"/>
    <x v="6"/>
    <x v="5"/>
    <n v="8"/>
    <n v="18"/>
    <n v="2"/>
    <n v="2"/>
    <x v="9"/>
    <x v="1"/>
    <n v="2"/>
    <m/>
    <n v="55.000000000000007"/>
  </r>
  <r>
    <s v="отм.+30,050"/>
    <s v="Групповой"/>
    <m/>
    <s v="ШСАУ П15"/>
    <s v="П15"/>
    <s v="Пс15-1"/>
    <x v="2"/>
    <s v="ВВГнг(А)-LS 4х4"/>
    <s v="ВВГнг(А)-LS"/>
    <x v="11"/>
    <x v="3"/>
    <x v="1"/>
    <s v="Прокладка в лотке - 2м; Прокладка в гофротрубе Ду25 - 2м; Прокладка в ст.трубе Ду25 - 6м; Прокладка кабеля в металлорукаве Ду25 - 2м"/>
    <n v="2"/>
    <x v="14"/>
    <x v="14"/>
    <m/>
    <n v="0"/>
    <n v="2"/>
    <n v="6"/>
    <x v="0"/>
    <x v="1"/>
    <n v="2"/>
    <m/>
    <n v="13.200000000000001"/>
  </r>
  <r>
    <s v="отм.+45,050"/>
    <s v="Групповой"/>
    <m/>
    <s v="ШСАУ В9"/>
    <s v="В9"/>
    <s v="Вс9-1"/>
    <x v="6"/>
    <s v="ВВГнг(А)-LS 3х2,5"/>
    <s v="ВВГнг(А)-LS"/>
    <x v="10"/>
    <x v="1"/>
    <x v="6"/>
    <s v="Прокладка в лотке - 2м; Прокладка в гофротрубе Ду16 - 2м; Прокладка в ст.трубе Ду16 - 2м; Прокладка кабеля в металлорукаве Ду16 - 2м"/>
    <n v="2"/>
    <x v="14"/>
    <x v="9"/>
    <m/>
    <n v="0"/>
    <n v="2"/>
    <n v="2"/>
    <x v="0"/>
    <x v="1"/>
    <n v="2"/>
    <m/>
    <n v="8.8000000000000007"/>
  </r>
  <r>
    <s v="отм.+11,850"/>
    <s v="Групповой"/>
    <m/>
    <s v="ШУА1"/>
    <s v="А1"/>
    <s v="А1-1"/>
    <x v="1"/>
    <s v="ВВГнг(А)-LS 4х2,5"/>
    <s v="ВВГнг(А)-LS"/>
    <x v="9"/>
    <x v="3"/>
    <x v="6"/>
    <s v="Прокладка в лотке - 2м; Прокладка в ст.трубе Ду20 - 2м; Прокладка кабеля в металлорукаве Ду20 - 2м"/>
    <n v="2"/>
    <x v="29"/>
    <x v="9"/>
    <m/>
    <n v="0"/>
    <n v="0"/>
    <n v="2"/>
    <x v="0"/>
    <x v="1"/>
    <n v="2"/>
    <m/>
    <n v="6.6000000000000005"/>
  </r>
  <r>
    <s v="отм.+11,850"/>
    <s v="Групповой"/>
    <m/>
    <s v="ШУА2"/>
    <s v="А2"/>
    <s v="А2-1"/>
    <x v="1"/>
    <s v="ВВГнг(А)-LS 4х2,5"/>
    <s v="ВВГнг(А)-LS"/>
    <x v="9"/>
    <x v="3"/>
    <x v="6"/>
    <s v="Прокладка в лотке - 2м; Прокладка в ст.трубе Ду20 - 2м; Прокладка кабеля в металлорукаве Ду20 - 2м"/>
    <n v="2"/>
    <x v="29"/>
    <x v="9"/>
    <m/>
    <n v="0"/>
    <n v="0"/>
    <n v="2"/>
    <x v="0"/>
    <x v="1"/>
    <n v="2"/>
    <m/>
    <n v="6.6000000000000005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180">
  <r>
    <n v="8.1999999999999993"/>
    <n v="8.1999999999999993"/>
    <x v="0"/>
    <m/>
    <m/>
    <m/>
    <m/>
    <m/>
    <m/>
    <m/>
    <m/>
    <m/>
    <m/>
    <m/>
    <x v="0"/>
    <m/>
    <m/>
    <x v="0"/>
    <m/>
    <m/>
    <x v="0"/>
    <x v="0"/>
    <m/>
    <m/>
    <m/>
  </r>
  <r>
    <m/>
    <m/>
    <x v="0"/>
    <n v="1.1000000000000001"/>
    <n v="1"/>
    <n v="1.1000000000000001"/>
    <n v="0.38"/>
    <n v="1.732"/>
    <n v="0.86"/>
    <n v="1.9434024666370799"/>
    <n v="1.9434024666370799"/>
    <n v="22"/>
    <n v="24.200000000000003"/>
    <s v="ВВГнг(А)-LS"/>
    <x v="1"/>
    <n v="5.6018518518518523E-2"/>
    <n v="25"/>
    <x v="1"/>
    <s v="ШСАУ В8"/>
    <m/>
    <x v="1"/>
    <x v="1"/>
    <s v="х"/>
    <n v="6"/>
    <s v="Д52.5-5"/>
  </r>
  <r>
    <m/>
    <m/>
    <x v="0"/>
    <n v="1.1000000000000001"/>
    <n v="1"/>
    <n v="1.1000000000000001"/>
    <n v="0.38"/>
    <n v="1.732"/>
    <n v="0.86"/>
    <n v="1.9434024666370799"/>
    <n v="1.9434024666370799"/>
    <n v="9"/>
    <n v="9.9"/>
    <s v="ВВГнг(А)-LS"/>
    <x v="2"/>
    <n v="5.5E-2"/>
    <n v="25"/>
    <x v="0"/>
    <s v="В8"/>
    <m/>
    <x v="1"/>
    <x v="2"/>
    <s v="х"/>
    <n v="2.5"/>
    <s v="Вс8-1"/>
  </r>
  <r>
    <m/>
    <m/>
    <x v="0"/>
    <n v="1.5"/>
    <n v="1"/>
    <n v="1.5"/>
    <n v="0.38"/>
    <n v="1.732"/>
    <n v="0.64"/>
    <n v="3.5610641789230582"/>
    <n v="3.5610641789230582"/>
    <n v="46"/>
    <n v="69"/>
    <s v="ВВГнг(А)-LS"/>
    <x v="1"/>
    <n v="0.15972222222222221"/>
    <n v="25"/>
    <x v="1"/>
    <s v="ШУА1"/>
    <m/>
    <x v="1"/>
    <x v="1"/>
    <s v="х"/>
    <n v="6"/>
    <s v="Д52.5-9"/>
  </r>
  <r>
    <m/>
    <m/>
    <x v="0"/>
    <n v="1.5"/>
    <n v="1"/>
    <n v="1.5"/>
    <n v="0.38"/>
    <n v="1.732"/>
    <n v="0.64"/>
    <n v="3.5610641789230582"/>
    <n v="3.5610641789230582"/>
    <n v="7"/>
    <n v="10.5"/>
    <s v="ВВГнг(А)-LS"/>
    <x v="2"/>
    <n v="5.8333333333333334E-2"/>
    <n v="25"/>
    <x v="0"/>
    <s v="А1"/>
    <m/>
    <x v="1"/>
    <x v="2"/>
    <s v="х"/>
    <n v="2.5"/>
    <s v="А1-1"/>
  </r>
  <r>
    <m/>
    <m/>
    <x v="0"/>
    <n v="1.5"/>
    <n v="1"/>
    <n v="1.5"/>
    <n v="0.38"/>
    <n v="1.732"/>
    <n v="0.64"/>
    <n v="3.5610641789230582"/>
    <n v="3.5610641789230582"/>
    <n v="47"/>
    <n v="70.5"/>
    <s v="ВВГнг(А)-LS"/>
    <x v="1"/>
    <n v="0.16319444444444445"/>
    <n v="25"/>
    <x v="1"/>
    <s v="ШУА2"/>
    <m/>
    <x v="1"/>
    <x v="1"/>
    <s v="х"/>
    <n v="6"/>
    <s v="Д52.5-10"/>
  </r>
  <r>
    <m/>
    <m/>
    <x v="0"/>
    <n v="1.5"/>
    <n v="1"/>
    <n v="1.5"/>
    <n v="0.38"/>
    <n v="1.732"/>
    <n v="0.64"/>
    <n v="3.5610641789230582"/>
    <n v="3.5610641789230582"/>
    <n v="7"/>
    <n v="10.5"/>
    <s v="ВВГнг(А)-LS"/>
    <x v="2"/>
    <n v="5.8333333333333334E-2"/>
    <n v="25"/>
    <x v="0"/>
    <s v="А2"/>
    <m/>
    <x v="1"/>
    <x v="2"/>
    <s v="х"/>
    <n v="2.5"/>
    <s v="А2-1"/>
  </r>
  <r>
    <m/>
    <m/>
    <x v="1"/>
    <m/>
    <m/>
    <m/>
    <m/>
    <m/>
    <m/>
    <m/>
    <m/>
    <s v="Lр1, м"/>
    <m/>
    <m/>
    <x v="0"/>
    <m/>
    <m/>
    <x v="0"/>
    <m/>
    <m/>
    <x v="0"/>
    <x v="0"/>
    <m/>
    <m/>
    <m/>
  </r>
  <r>
    <n v="2.85"/>
    <n v="2.85"/>
    <x v="2"/>
    <m/>
    <m/>
    <m/>
    <m/>
    <m/>
    <m/>
    <m/>
    <m/>
    <m/>
    <m/>
    <m/>
    <x v="0"/>
    <m/>
    <m/>
    <x v="0"/>
    <m/>
    <m/>
    <x v="0"/>
    <x v="0"/>
    <m/>
    <m/>
    <m/>
  </r>
  <r>
    <m/>
    <m/>
    <x v="2"/>
    <n v="0.3"/>
    <n v="1"/>
    <n v="0.3"/>
    <n v="0.22"/>
    <n v="1.732"/>
    <n v="0.9"/>
    <n v="1.5151515151515149"/>
    <n v="1.5151515151515149"/>
    <n v="27"/>
    <n v="8.1"/>
    <s v="ВВГнг(А)-LS"/>
    <x v="3"/>
    <n v="0.16874999999999998"/>
    <n v="25"/>
    <x v="2"/>
    <s v="ШСАУ В5"/>
    <m/>
    <x v="1"/>
    <x v="3"/>
    <s v="х"/>
    <n v="4"/>
    <s v="Д41.39-8"/>
  </r>
  <r>
    <m/>
    <m/>
    <x v="2"/>
    <n v="0.3"/>
    <n v="1"/>
    <n v="0.3"/>
    <n v="0.22"/>
    <n v="1.732"/>
    <n v="0.9"/>
    <n v="1.5151515151515149"/>
    <n v="1.5151515151515149"/>
    <n v="8"/>
    <n v="2.4"/>
    <s v="ВВГнг(А)-LS"/>
    <x v="2"/>
    <n v="0.08"/>
    <n v="25"/>
    <x v="0"/>
    <s v="В5"/>
    <m/>
    <x v="1"/>
    <x v="3"/>
    <s v="х"/>
    <n v="2.5"/>
    <s v="Вс5-1"/>
  </r>
  <r>
    <m/>
    <m/>
    <x v="2"/>
    <n v="0.75"/>
    <n v="1"/>
    <n v="0.75"/>
    <n v="0.38"/>
    <n v="1.732"/>
    <n v="0.64"/>
    <n v="1.7805320894615291"/>
    <n v="1.7805320894615291"/>
    <n v="32"/>
    <n v="24"/>
    <s v="ВВГнг(А)-LS"/>
    <x v="3"/>
    <n v="8.3333333333333329E-2"/>
    <n v="25"/>
    <x v="1"/>
    <s v="ШСАУ В23"/>
    <m/>
    <x v="1"/>
    <x v="1"/>
    <s v="х"/>
    <n v="4"/>
    <s v="Д41.39-7"/>
  </r>
  <r>
    <m/>
    <m/>
    <x v="2"/>
    <n v="0.75"/>
    <n v="1"/>
    <n v="0.75"/>
    <n v="0.38"/>
    <n v="1.732"/>
    <n v="0.64"/>
    <n v="1.7805320894615291"/>
    <n v="1.7805320894615291"/>
    <n v="10"/>
    <n v="7.5"/>
    <s v="ВВГнг(А)-LS"/>
    <x v="2"/>
    <n v="4.1666666666666664E-2"/>
    <n v="25"/>
    <x v="0"/>
    <s v="В23 раб."/>
    <m/>
    <x v="1"/>
    <x v="2"/>
    <s v="х"/>
    <n v="2.5"/>
    <s v="Вс23-1"/>
  </r>
  <r>
    <m/>
    <m/>
    <x v="2"/>
    <n v="0.75"/>
    <n v="1"/>
    <n v="0.75"/>
    <n v="0.38"/>
    <n v="1.732"/>
    <n v="0.64"/>
    <n v="1.7805320894615291"/>
    <n v="1.7805320894615291"/>
    <n v="8"/>
    <n v="6"/>
    <s v="ВВГнг(А)-LS"/>
    <x v="2"/>
    <n v="3.3333333333333333E-2"/>
    <n v="25"/>
    <x v="0"/>
    <s v="В23 рез."/>
    <m/>
    <x v="1"/>
    <x v="2"/>
    <s v="х"/>
    <n v="2.5"/>
    <s v="Вс23-2"/>
  </r>
  <r>
    <m/>
    <m/>
    <x v="1"/>
    <m/>
    <m/>
    <m/>
    <m/>
    <m/>
    <m/>
    <m/>
    <m/>
    <m/>
    <m/>
    <m/>
    <x v="0"/>
    <m/>
    <m/>
    <x v="0"/>
    <m/>
    <m/>
    <x v="0"/>
    <x v="0"/>
    <m/>
    <m/>
    <m/>
  </r>
  <r>
    <m/>
    <m/>
    <x v="1"/>
    <m/>
    <m/>
    <m/>
    <m/>
    <m/>
    <m/>
    <m/>
    <m/>
    <m/>
    <m/>
    <m/>
    <x v="0"/>
    <m/>
    <m/>
    <x v="0"/>
    <m/>
    <m/>
    <x v="0"/>
    <x v="0"/>
    <m/>
    <m/>
    <m/>
  </r>
  <r>
    <m/>
    <m/>
    <x v="1"/>
    <m/>
    <m/>
    <m/>
    <m/>
    <m/>
    <m/>
    <m/>
    <m/>
    <s v="Lр1, м"/>
    <m/>
    <m/>
    <x v="0"/>
    <m/>
    <m/>
    <x v="0"/>
    <m/>
    <m/>
    <x v="0"/>
    <x v="0"/>
    <m/>
    <m/>
    <m/>
  </r>
  <r>
    <n v="18.600000000000001"/>
    <n v="18.600000000000001"/>
    <x v="3"/>
    <m/>
    <m/>
    <m/>
    <m/>
    <m/>
    <m/>
    <m/>
    <m/>
    <m/>
    <m/>
    <m/>
    <x v="0"/>
    <m/>
    <m/>
    <x v="0"/>
    <m/>
    <m/>
    <x v="0"/>
    <x v="0"/>
    <m/>
    <m/>
    <m/>
  </r>
  <r>
    <m/>
    <m/>
    <x v="3"/>
    <n v="2.15"/>
    <n v="1"/>
    <n v="2.15"/>
    <n v="0.38"/>
    <n v="1.732"/>
    <n v="0.9"/>
    <n v="3.6296476371837985"/>
    <n v="3.6296476371837985"/>
    <n v="47"/>
    <n v="101.05"/>
    <s v="ВВГнг(А)-LS"/>
    <x v="4"/>
    <n v="8.771701388888889E-2"/>
    <m/>
    <x v="1"/>
    <s v="ШСАУ П3В3"/>
    <m/>
    <x v="1"/>
    <x v="1"/>
    <s v="х"/>
    <n v="16"/>
    <s v="РП Д51.25-3"/>
  </r>
  <r>
    <m/>
    <m/>
    <x v="3"/>
    <n v="0.75"/>
    <n v="1"/>
    <n v="0.75"/>
    <n v="0.38"/>
    <n v="1.732"/>
    <n v="0.9"/>
    <n v="1.2661561525059764"/>
    <n v="1.2661561525059764"/>
    <n v="13"/>
    <n v="9.75"/>
    <s v="ВВГнг(А)-LS"/>
    <x v="3"/>
    <n v="3.3854166666666664E-2"/>
    <m/>
    <x v="0"/>
    <s v="П3"/>
    <m/>
    <x v="1"/>
    <x v="2"/>
    <s v="х"/>
    <n v="4"/>
    <s v="Пс1Вс7-1"/>
  </r>
  <r>
    <m/>
    <m/>
    <x v="3"/>
    <n v="1.1000000000000001"/>
    <n v="1"/>
    <n v="1.1000000000000001"/>
    <n v="0.38"/>
    <n v="1.732"/>
    <n v="0.9"/>
    <n v="1.8570290236754321"/>
    <n v="1.8570290236754321"/>
    <n v="57"/>
    <n v="62.7"/>
    <s v="ВВГнг(А)-LS"/>
    <x v="5"/>
    <n v="8.7083333333333332E-2"/>
    <m/>
    <x v="0"/>
    <s v="В3"/>
    <m/>
    <x v="1"/>
    <x v="2"/>
    <s v="х"/>
    <n v="10"/>
    <s v="Пс1Вс7-2"/>
  </r>
  <r>
    <m/>
    <m/>
    <x v="3"/>
    <n v="2.9"/>
    <n v="1"/>
    <n v="2.9"/>
    <n v="0.38"/>
    <n v="1.732"/>
    <n v="0.9"/>
    <n v="4.8958037896897748"/>
    <n v="4.8958037896897748"/>
    <n v="33"/>
    <n v="95.7"/>
    <s v="ВВГнг(А)-LS"/>
    <x v="5"/>
    <n v="0.13291666666666668"/>
    <m/>
    <x v="1"/>
    <s v="ШСАУ П1В7"/>
    <m/>
    <x v="1"/>
    <x v="1"/>
    <s v="х"/>
    <n v="10"/>
    <s v="РП Д51.25-1"/>
  </r>
  <r>
    <m/>
    <m/>
    <x v="3"/>
    <n v="1.5"/>
    <n v="1"/>
    <n v="1.5"/>
    <n v="0.38"/>
    <n v="1.732"/>
    <n v="0.89"/>
    <n v="2.5607652522592779"/>
    <n v="2.5607652522592779"/>
    <n v="15"/>
    <n v="22.5"/>
    <s v="ВВГнг(А)-LS"/>
    <x v="3"/>
    <n v="7.8125E-2"/>
    <m/>
    <x v="0"/>
    <s v="П1"/>
    <m/>
    <x v="1"/>
    <x v="2"/>
    <s v="х"/>
    <n v="4"/>
    <s v="Пс3Вс3-1"/>
  </r>
  <r>
    <m/>
    <m/>
    <x v="3"/>
    <n v="1.1000000000000001"/>
    <n v="1"/>
    <n v="1.1000000000000001"/>
    <n v="0.38"/>
    <n v="1.732"/>
    <n v="0.9"/>
    <n v="1.8570290236754321"/>
    <n v="1.8570290236754321"/>
    <n v="63"/>
    <n v="69.300000000000011"/>
    <s v="ВВГнг(А)-LS"/>
    <x v="1"/>
    <n v="0.16041666666666668"/>
    <m/>
    <x v="0"/>
    <s v="В7"/>
    <m/>
    <x v="1"/>
    <x v="2"/>
    <s v="х"/>
    <n v="6"/>
    <s v="Пс3Вс3-2"/>
  </r>
  <r>
    <m/>
    <m/>
    <x v="3"/>
    <n v="4.3999999999999995"/>
    <n v="1"/>
    <n v="4.3999999999999995"/>
    <n v="0.38"/>
    <n v="1.732"/>
    <n v="0.9"/>
    <n v="7.4281160947017266"/>
    <n v="7.4281160947017266"/>
    <n v="38"/>
    <n v="167.2"/>
    <s v="ВВГнг(А)-LS"/>
    <x v="4"/>
    <n v="0.14513888888888887"/>
    <m/>
    <x v="1"/>
    <s v="ШСАУ П4В1"/>
    <m/>
    <x v="1"/>
    <x v="1"/>
    <s v="х"/>
    <n v="16"/>
    <s v="РП Д51.25-4"/>
  </r>
  <r>
    <m/>
    <m/>
    <x v="3"/>
    <n v="1.1000000000000001"/>
    <n v="1"/>
    <n v="1.1000000000000001"/>
    <n v="0.38"/>
    <n v="1.732"/>
    <n v="0.9"/>
    <n v="1.8570290236754321"/>
    <n v="1.8570290236754321"/>
    <n v="13"/>
    <n v="14.3"/>
    <s v="ВВГнг(А)-LS"/>
    <x v="3"/>
    <n v="4.9652777777777782E-2"/>
    <m/>
    <x v="0"/>
    <s v="П4"/>
    <m/>
    <x v="1"/>
    <x v="2"/>
    <s v="х"/>
    <n v="4"/>
    <s v="Пс4Вс1-1"/>
  </r>
  <r>
    <m/>
    <m/>
    <x v="3"/>
    <n v="3"/>
    <n v="1"/>
    <n v="3"/>
    <n v="0.38"/>
    <n v="1.732"/>
    <n v="0.9"/>
    <n v="5.0646246100239054"/>
    <n v="5.0646246100239054"/>
    <n v="72"/>
    <n v="216"/>
    <s v="ВВГнг(А)-LS"/>
    <x v="5"/>
    <n v="0.3"/>
    <m/>
    <x v="0"/>
    <s v="В1"/>
    <m/>
    <x v="1"/>
    <x v="2"/>
    <s v="х"/>
    <n v="10"/>
    <s v="Пс4Вс1-2"/>
  </r>
  <r>
    <m/>
    <m/>
    <x v="3"/>
    <n v="0.1"/>
    <n v="1"/>
    <n v="0.1"/>
    <n v="0.22"/>
    <n v="1.732"/>
    <n v="0.9"/>
    <n v="0.50505050505050508"/>
    <n v="0.50505050505050508"/>
    <n v="53"/>
    <n v="5.3000000000000007"/>
    <s v="ВВГнг(А)-LS"/>
    <x v="4"/>
    <n v="2.7604166666666669E-2"/>
    <m/>
    <x v="2"/>
    <s v="ШСАУ В1.1"/>
    <m/>
    <x v="1"/>
    <x v="3"/>
    <s v="х"/>
    <n v="16"/>
    <s v="РП Д51.25-15"/>
  </r>
  <r>
    <m/>
    <m/>
    <x v="3"/>
    <n v="0.1"/>
    <n v="1"/>
    <n v="0.1"/>
    <n v="0.22"/>
    <n v="1.732"/>
    <n v="0.9"/>
    <n v="0.50505050505050508"/>
    <n v="0.50505050505050508"/>
    <n v="9"/>
    <n v="0.9"/>
    <s v="ВВГнг(А)-LS"/>
    <x v="2"/>
    <n v="3.0000000000000002E-2"/>
    <m/>
    <x v="0"/>
    <s v="В1.1"/>
    <m/>
    <x v="1"/>
    <x v="3"/>
    <s v="х"/>
    <n v="2.5"/>
    <s v="Вс1.1-1"/>
  </r>
  <r>
    <m/>
    <m/>
    <x v="3"/>
    <n v="0.2"/>
    <n v="1"/>
    <n v="0.2"/>
    <n v="0.22"/>
    <n v="1.732"/>
    <n v="0.9"/>
    <n v="1.0101010101010102"/>
    <n v="1.0101010101010102"/>
    <n v="52"/>
    <n v="10.4"/>
    <s v="ВВГнг(А)-LS"/>
    <x v="4"/>
    <n v="5.4166666666666669E-2"/>
    <m/>
    <x v="0"/>
    <s v="ШСАУ В1.2"/>
    <m/>
    <x v="1"/>
    <x v="3"/>
    <s v="х"/>
    <n v="16"/>
    <s v="РП Д51.25-16"/>
  </r>
  <r>
    <m/>
    <m/>
    <x v="3"/>
    <n v="0.2"/>
    <n v="1"/>
    <n v="0.2"/>
    <n v="0.22"/>
    <n v="1.732"/>
    <n v="0.9"/>
    <n v="1.0101010101010102"/>
    <n v="1.0101010101010102"/>
    <n v="8"/>
    <n v="1.6"/>
    <s v="ВВГнг(А)-LS"/>
    <x v="2"/>
    <n v="5.3333333333333337E-2"/>
    <m/>
    <x v="2"/>
    <s v="В1.2"/>
    <m/>
    <x v="1"/>
    <x v="3"/>
    <s v="х"/>
    <n v="2.5"/>
    <s v="Вс1.2-1"/>
  </r>
  <r>
    <m/>
    <m/>
    <x v="1"/>
    <m/>
    <m/>
    <m/>
    <m/>
    <m/>
    <m/>
    <m/>
    <m/>
    <m/>
    <m/>
    <m/>
    <x v="0"/>
    <m/>
    <m/>
    <x v="0"/>
    <m/>
    <m/>
    <x v="0"/>
    <x v="0"/>
    <m/>
    <m/>
    <m/>
  </r>
  <r>
    <m/>
    <m/>
    <x v="1"/>
    <m/>
    <m/>
    <m/>
    <m/>
    <m/>
    <m/>
    <m/>
    <m/>
    <m/>
    <m/>
    <m/>
    <x v="0"/>
    <m/>
    <m/>
    <x v="0"/>
    <m/>
    <m/>
    <x v="0"/>
    <x v="0"/>
    <m/>
    <m/>
    <m/>
  </r>
  <r>
    <m/>
    <m/>
    <x v="1"/>
    <m/>
    <m/>
    <m/>
    <m/>
    <m/>
    <m/>
    <m/>
    <m/>
    <s v="Lр1, м"/>
    <m/>
    <m/>
    <x v="0"/>
    <m/>
    <m/>
    <x v="0"/>
    <m/>
    <m/>
    <x v="0"/>
    <x v="0"/>
    <m/>
    <m/>
    <m/>
  </r>
  <r>
    <n v="0.60000000000000009"/>
    <n v="0.60000000000000009"/>
    <x v="4"/>
    <m/>
    <m/>
    <m/>
    <m/>
    <m/>
    <m/>
    <m/>
    <m/>
    <m/>
    <m/>
    <m/>
    <x v="0"/>
    <m/>
    <m/>
    <x v="0"/>
    <m/>
    <m/>
    <x v="0"/>
    <x v="0"/>
    <m/>
    <m/>
    <m/>
  </r>
  <r>
    <m/>
    <m/>
    <x v="4"/>
    <n v="0.2"/>
    <n v="1"/>
    <n v="0.2"/>
    <n v="0.22"/>
    <n v="1.732"/>
    <n v="0.93"/>
    <n v="0.97751710654936463"/>
    <n v="0.97751710654936463"/>
    <n v="16"/>
    <n v="3.2"/>
    <s v="ВВГнг(А)-LS"/>
    <x v="3"/>
    <n v="6.6666666666666666E-2"/>
    <m/>
    <x v="2"/>
    <s v="ШСАУ В4"/>
    <m/>
    <x v="1"/>
    <x v="3"/>
    <s v="х"/>
    <n v="4"/>
    <s v="РП Д42.19А"/>
  </r>
  <r>
    <m/>
    <m/>
    <x v="4"/>
    <n v="0.2"/>
    <n v="1"/>
    <n v="0.2"/>
    <n v="0.22"/>
    <n v="1.732"/>
    <n v="0.93"/>
    <n v="0.97751710654936463"/>
    <n v="0.97751710654936463"/>
    <n v="9"/>
    <n v="1.8"/>
    <s v="ВВГнг(А)-LS"/>
    <x v="2"/>
    <n v="6.0000000000000005E-2"/>
    <m/>
    <x v="0"/>
    <s v="В4 раб."/>
    <m/>
    <x v="1"/>
    <x v="3"/>
    <s v="х"/>
    <n v="2.5"/>
    <s v="РП Д42.19А"/>
  </r>
  <r>
    <m/>
    <m/>
    <x v="4"/>
    <n v="0.2"/>
    <n v="1"/>
    <n v="0.2"/>
    <n v="0.22"/>
    <n v="1.732"/>
    <n v="0.93"/>
    <n v="0.97751710654936463"/>
    <n v="0.97751710654936463"/>
    <n v="8"/>
    <n v="1.6"/>
    <s v="ВВГнг(А)-LS"/>
    <x v="2"/>
    <n v="5.3333333333333337E-2"/>
    <m/>
    <x v="0"/>
    <s v="В4 рез."/>
    <m/>
    <x v="1"/>
    <x v="3"/>
    <s v="х"/>
    <n v="2.5"/>
    <s v="РП Д42.19А"/>
  </r>
  <r>
    <m/>
    <m/>
    <x v="1"/>
    <m/>
    <m/>
    <m/>
    <m/>
    <m/>
    <m/>
    <m/>
    <m/>
    <m/>
    <m/>
    <m/>
    <x v="0"/>
    <m/>
    <m/>
    <x v="0"/>
    <m/>
    <m/>
    <x v="0"/>
    <x v="0"/>
    <m/>
    <m/>
    <m/>
  </r>
  <r>
    <m/>
    <m/>
    <x v="1"/>
    <m/>
    <m/>
    <m/>
    <m/>
    <m/>
    <m/>
    <m/>
    <m/>
    <m/>
    <m/>
    <m/>
    <x v="0"/>
    <m/>
    <m/>
    <x v="0"/>
    <m/>
    <m/>
    <x v="0"/>
    <x v="0"/>
    <m/>
    <m/>
    <m/>
  </r>
  <r>
    <m/>
    <m/>
    <x v="1"/>
    <m/>
    <m/>
    <m/>
    <m/>
    <m/>
    <m/>
    <m/>
    <m/>
    <m/>
    <m/>
    <m/>
    <x v="0"/>
    <m/>
    <m/>
    <x v="0"/>
    <m/>
    <m/>
    <x v="0"/>
    <x v="0"/>
    <m/>
    <m/>
    <m/>
  </r>
  <r>
    <m/>
    <m/>
    <x v="1"/>
    <m/>
    <m/>
    <m/>
    <m/>
    <m/>
    <m/>
    <m/>
    <m/>
    <s v="Lр1, м"/>
    <m/>
    <m/>
    <x v="0"/>
    <m/>
    <m/>
    <x v="0"/>
    <m/>
    <m/>
    <x v="0"/>
    <x v="0"/>
    <m/>
    <m/>
    <m/>
  </r>
  <r>
    <n v="18.240000000000002"/>
    <n v="10.943999999999999"/>
    <x v="5"/>
    <m/>
    <m/>
    <m/>
    <m/>
    <m/>
    <m/>
    <m/>
    <m/>
    <m/>
    <m/>
    <m/>
    <x v="0"/>
    <m/>
    <m/>
    <x v="0"/>
    <m/>
    <m/>
    <x v="0"/>
    <x v="0"/>
    <m/>
    <m/>
    <m/>
  </r>
  <r>
    <m/>
    <m/>
    <x v="5"/>
    <n v="0.1"/>
    <n v="0.6"/>
    <n v="0.06"/>
    <n v="0.22"/>
    <n v="1.732"/>
    <n v="0.9"/>
    <n v="0.50505050505050508"/>
    <n v="0.30303030303030298"/>
    <n v="88"/>
    <n v="5.2799999999999994"/>
    <s v="ВВГнг(А)-LS"/>
    <x v="1"/>
    <n v="7.333333333333332E-2"/>
    <m/>
    <x v="3"/>
    <s v="ШСАУ В2"/>
    <m/>
    <x v="1"/>
    <x v="3"/>
    <s v="х"/>
    <n v="6"/>
    <s v="Д41.35-15"/>
  </r>
  <r>
    <m/>
    <m/>
    <x v="5"/>
    <n v="0.1"/>
    <n v="0.6"/>
    <n v="0.06"/>
    <n v="0.22"/>
    <n v="1.732"/>
    <n v="0.9"/>
    <n v="0.50505050505050508"/>
    <n v="0.30303030303030298"/>
    <n v="10"/>
    <n v="0.6"/>
    <s v="ВВГнг(А)-LS"/>
    <x v="2"/>
    <n v="0.02"/>
    <m/>
    <x v="0"/>
    <s v=" В2"/>
    <m/>
    <x v="1"/>
    <x v="3"/>
    <s v="х"/>
    <n v="2.5"/>
    <s v="Вс2-1"/>
  </r>
  <r>
    <m/>
    <m/>
    <x v="5"/>
    <n v="0.1"/>
    <n v="0.6"/>
    <n v="0.06"/>
    <n v="0.22"/>
    <n v="1.732"/>
    <n v="0.9"/>
    <n v="0.50505050505050508"/>
    <n v="0.30303030303030298"/>
    <n v="88"/>
    <n v="5.2799999999999994"/>
    <s v="ВВГнг(А)-LS"/>
    <x v="1"/>
    <n v="7.333333333333332E-2"/>
    <m/>
    <x v="3"/>
    <s v="ШСАУ В1.3"/>
    <m/>
    <x v="1"/>
    <x v="3"/>
    <s v="х"/>
    <n v="6"/>
    <s v="Д41.35-13"/>
  </r>
  <r>
    <m/>
    <m/>
    <x v="5"/>
    <n v="0.1"/>
    <n v="0.6"/>
    <n v="0.06"/>
    <n v="0.22"/>
    <n v="1.732"/>
    <n v="0.9"/>
    <n v="0.50505050505050508"/>
    <n v="0.30303030303030298"/>
    <n v="10"/>
    <n v="0.6"/>
    <s v="ВВГнг(А)-LS"/>
    <x v="2"/>
    <n v="0.02"/>
    <m/>
    <x v="0"/>
    <s v=" В1.3"/>
    <m/>
    <x v="1"/>
    <x v="3"/>
    <s v="х"/>
    <n v="2.5"/>
    <s v="Вс1.3"/>
  </r>
  <r>
    <m/>
    <m/>
    <x v="5"/>
    <n v="0.1"/>
    <n v="0.6"/>
    <n v="0.06"/>
    <n v="0.22"/>
    <n v="1.732"/>
    <n v="0.9"/>
    <n v="0.50505050505050508"/>
    <n v="0.30303030303030298"/>
    <n v="42"/>
    <n v="2.52"/>
    <s v="ВВГнг(А)-LS"/>
    <x v="1"/>
    <n v="3.5000000000000003E-2"/>
    <m/>
    <x v="2"/>
    <s v="ШСАУ В21"/>
    <m/>
    <x v="1"/>
    <x v="3"/>
    <s v="х"/>
    <n v="6"/>
    <s v="Д41.35-18"/>
  </r>
  <r>
    <m/>
    <m/>
    <x v="5"/>
    <n v="0.1"/>
    <n v="0.6"/>
    <n v="0.06"/>
    <n v="0.22"/>
    <n v="1.732"/>
    <n v="0.9"/>
    <n v="0.50505050505050508"/>
    <n v="0.30303030303030298"/>
    <n v="9"/>
    <n v="0.54"/>
    <s v="ВВГнг(А)-LS"/>
    <x v="2"/>
    <n v="1.8000000000000002E-2"/>
    <m/>
    <x v="0"/>
    <s v="В21"/>
    <m/>
    <x v="1"/>
    <x v="3"/>
    <s v="х"/>
    <n v="2.5"/>
    <s v="Вс21-1"/>
  </r>
  <r>
    <m/>
    <m/>
    <x v="5"/>
    <n v="0.1"/>
    <n v="0.6"/>
    <n v="0.06"/>
    <n v="0.22"/>
    <n v="1.732"/>
    <n v="0.9"/>
    <n v="0.50505050505050508"/>
    <n v="0.30303030303030298"/>
    <n v="43"/>
    <n v="2.58"/>
    <s v="ВВГнг(А)-LS"/>
    <x v="1"/>
    <n v="3.5833333333333335E-2"/>
    <m/>
    <x v="2"/>
    <s v="ШСАУ В22"/>
    <m/>
    <x v="1"/>
    <x v="3"/>
    <s v="х"/>
    <n v="6"/>
    <s v="Д41.35-19"/>
  </r>
  <r>
    <m/>
    <m/>
    <x v="5"/>
    <n v="0.1"/>
    <n v="0.6"/>
    <n v="0.06"/>
    <n v="0.22"/>
    <n v="1.732"/>
    <n v="0.9"/>
    <n v="0.50505050505050508"/>
    <n v="0.30303030303030298"/>
    <n v="10"/>
    <n v="0.6"/>
    <s v="ВВГнг(А)-LS"/>
    <x v="2"/>
    <n v="0.02"/>
    <m/>
    <x v="0"/>
    <s v="В22"/>
    <m/>
    <x v="1"/>
    <x v="3"/>
    <s v="х"/>
    <n v="2.5"/>
    <s v="Вс22-1"/>
  </r>
  <r>
    <m/>
    <s v="БЫЛА ОШИБКА"/>
    <x v="5"/>
    <n v="7.75"/>
    <n v="0.6"/>
    <n v="4.6499999999999995"/>
    <n v="0.38"/>
    <n v="1.732"/>
    <n v="0.9"/>
    <n v="13.083613575895088"/>
    <n v="7.8501681455370518"/>
    <n v="27"/>
    <n v="125.54999999999998"/>
    <s v="ВВГнг(А)-LS"/>
    <x v="1"/>
    <n v="0.29062499999999997"/>
    <m/>
    <x v="4"/>
    <s v="ШСАУ П5В12В13"/>
    <m/>
    <x v="1"/>
    <x v="1"/>
    <s v="х"/>
    <n v="6"/>
    <s v="Д41.35-3"/>
  </r>
  <r>
    <m/>
    <m/>
    <x v="5"/>
    <n v="5.5"/>
    <n v="0.6"/>
    <n v="3.3"/>
    <n v="0.38"/>
    <n v="1.732"/>
    <n v="0.9"/>
    <n v="9.2851451183771587"/>
    <n v="5.5710870710262954"/>
    <n v="16"/>
    <n v="52.8"/>
    <s v="ВВГнг(А)-LS"/>
    <x v="3"/>
    <n v="0.18333333333333332"/>
    <m/>
    <x v="0"/>
    <s v="П5"/>
    <m/>
    <x v="1"/>
    <x v="2"/>
    <s v="х"/>
    <n v="4"/>
    <s v="Пс5Вс12Вс13-1"/>
  </r>
  <r>
    <m/>
    <m/>
    <x v="5"/>
    <n v="0.75"/>
    <n v="0.6"/>
    <n v="0.44999999999999996"/>
    <n v="0.38"/>
    <n v="1.732"/>
    <n v="0.9"/>
    <n v="1.2661561525059764"/>
    <n v="0.75969369150358568"/>
    <n v="19"/>
    <n v="8.5499999999999989"/>
    <s v="ВВГнг(А)-LS"/>
    <x v="2"/>
    <n v="4.7499999999999994E-2"/>
    <m/>
    <x v="0"/>
    <s v="В12"/>
    <m/>
    <x v="1"/>
    <x v="2"/>
    <s v="х"/>
    <n v="2.5"/>
    <s v="Пс5Вс12Вс13-2"/>
  </r>
  <r>
    <m/>
    <m/>
    <x v="5"/>
    <n v="1.1000000000000001"/>
    <n v="0.6"/>
    <n v="0.66"/>
    <n v="0.38"/>
    <n v="1.732"/>
    <n v="0.9"/>
    <n v="1.8570290236754321"/>
    <n v="1.1142174142052592"/>
    <n v="30"/>
    <n v="19.8"/>
    <s v="ВВГнг(А)-LS"/>
    <x v="2"/>
    <n v="0.11"/>
    <m/>
    <x v="1"/>
    <s v="В13"/>
    <m/>
    <x v="1"/>
    <x v="2"/>
    <s v="х"/>
    <n v="2.5"/>
    <s v="Пс5Вс12Вс13-3"/>
  </r>
  <r>
    <m/>
    <m/>
    <x v="5"/>
    <n v="0.1"/>
    <n v="0.6"/>
    <n v="0.06"/>
    <n v="0.22"/>
    <n v="1.732"/>
    <n v="0.9"/>
    <n v="0.50505050505050508"/>
    <n v="0.30303030303030298"/>
    <n v="18"/>
    <n v="1.08"/>
    <s v="ВВГнг(А)-LS"/>
    <x v="3"/>
    <n v="2.2500000000000003E-2"/>
    <m/>
    <x v="0"/>
    <s v="ШСАУ В11"/>
    <m/>
    <x v="1"/>
    <x v="3"/>
    <s v="х"/>
    <n v="4"/>
    <s v="Д41.35-16"/>
  </r>
  <r>
    <m/>
    <m/>
    <x v="5"/>
    <n v="0.1"/>
    <n v="0.6"/>
    <n v="0.06"/>
    <n v="0.22"/>
    <n v="1.732"/>
    <n v="0.9"/>
    <n v="0.50505050505050508"/>
    <n v="0.30303030303030298"/>
    <n v="11"/>
    <n v="0.65999999999999992"/>
    <s v="ВВГнг(А)-LS"/>
    <x v="2"/>
    <n v="2.1999999999999999E-2"/>
    <m/>
    <x v="0"/>
    <s v="В11"/>
    <m/>
    <x v="1"/>
    <x v="3"/>
    <s v="х"/>
    <n v="2.5"/>
    <s v="Вс11-1"/>
  </r>
  <r>
    <m/>
    <m/>
    <x v="5"/>
    <n v="1.22"/>
    <n v="0.6"/>
    <n v="0.73199999999999998"/>
    <n v="0.38"/>
    <n v="1.732"/>
    <n v="0.9"/>
    <n v="2.0596140080763883"/>
    <n v="1.2357684048458328"/>
    <n v="15"/>
    <n v="10.98"/>
    <s v="ВВГнг(А)-LS"/>
    <x v="5"/>
    <n v="1.5250000000000001E-2"/>
    <m/>
    <x v="0"/>
    <s v="ШСАУ П7В15"/>
    <m/>
    <x v="1"/>
    <x v="1"/>
    <s v="х"/>
    <n v="10"/>
    <s v="Д41.35-4"/>
  </r>
  <r>
    <m/>
    <m/>
    <x v="5"/>
    <n v="0.37"/>
    <n v="0.6"/>
    <n v="0.222"/>
    <n v="0.38"/>
    <n v="1.732"/>
    <n v="0.9"/>
    <n v="0.62463703523628167"/>
    <n v="0.37478222114176901"/>
    <n v="16"/>
    <n v="3.552"/>
    <s v="ВВГнг(А)-LS"/>
    <x v="3"/>
    <n v="1.2333333333333333E-2"/>
    <m/>
    <x v="2"/>
    <s v="П7"/>
    <m/>
    <x v="1"/>
    <x v="2"/>
    <s v="х"/>
    <n v="4"/>
    <s v="Пс7Вс15-1"/>
  </r>
  <r>
    <m/>
    <m/>
    <x v="5"/>
    <n v="0.55000000000000004"/>
    <n v="0.6"/>
    <n v="0.33"/>
    <n v="0.38"/>
    <n v="1.732"/>
    <n v="0.9"/>
    <n v="0.92851451183771605"/>
    <n v="0.55710870710262961"/>
    <n v="95"/>
    <n v="31.35"/>
    <s v="ВВГнг(А)-LS"/>
    <x v="5"/>
    <n v="4.3541666666666666E-2"/>
    <m/>
    <x v="0"/>
    <s v="В15"/>
    <m/>
    <x v="1"/>
    <x v="2"/>
    <s v="х"/>
    <n v="10"/>
    <s v="Пс7Вс15-2"/>
  </r>
  <r>
    <m/>
    <m/>
    <x v="1"/>
    <m/>
    <m/>
    <m/>
    <m/>
    <m/>
    <m/>
    <m/>
    <m/>
    <m/>
    <m/>
    <m/>
    <x v="0"/>
    <m/>
    <m/>
    <x v="0"/>
    <m/>
    <m/>
    <x v="0"/>
    <x v="0"/>
    <m/>
    <m/>
    <m/>
  </r>
  <r>
    <m/>
    <m/>
    <x v="1"/>
    <m/>
    <m/>
    <m/>
    <m/>
    <m/>
    <m/>
    <m/>
    <m/>
    <m/>
    <m/>
    <m/>
    <x v="0"/>
    <m/>
    <m/>
    <x v="0"/>
    <m/>
    <m/>
    <x v="0"/>
    <x v="0"/>
    <m/>
    <m/>
    <m/>
  </r>
  <r>
    <m/>
    <m/>
    <x v="1"/>
    <m/>
    <m/>
    <m/>
    <m/>
    <m/>
    <m/>
    <m/>
    <m/>
    <s v="Lр1, м"/>
    <m/>
    <m/>
    <x v="0"/>
    <m/>
    <m/>
    <x v="0"/>
    <m/>
    <m/>
    <x v="0"/>
    <x v="0"/>
    <m/>
    <m/>
    <m/>
  </r>
  <r>
    <n v="20.88"/>
    <n v="12.528"/>
    <x v="6"/>
    <m/>
    <m/>
    <m/>
    <m/>
    <m/>
    <m/>
    <m/>
    <m/>
    <m/>
    <m/>
    <m/>
    <x v="0"/>
    <m/>
    <m/>
    <x v="0"/>
    <m/>
    <m/>
    <x v="0"/>
    <x v="0"/>
    <m/>
    <m/>
    <m/>
  </r>
  <r>
    <m/>
    <m/>
    <x v="6"/>
    <n v="0.77"/>
    <n v="0.6"/>
    <n v="0.46199999999999997"/>
    <n v="0.38"/>
    <n v="1.732"/>
    <n v="0.9"/>
    <n v="2.2514619883040936"/>
    <n v="1.3508771929824559"/>
    <n v="31"/>
    <n v="14.321999999999999"/>
    <s v="ВВГнг(А)-LS"/>
    <x v="1"/>
    <n v="0.19891666666666666"/>
    <m/>
    <x v="1"/>
    <s v="ШСАУ П9В16"/>
    <m/>
    <x v="1"/>
    <x v="1"/>
    <s v="х"/>
    <n v="6"/>
    <s v="Д42.22-4"/>
  </r>
  <r>
    <m/>
    <m/>
    <x v="6"/>
    <n v="0.1"/>
    <n v="0.6"/>
    <n v="0.06"/>
    <n v="0.22"/>
    <n v="1.732"/>
    <n v="0.9"/>
    <n v="0.50505050505050508"/>
    <n v="0.30303030303030298"/>
    <n v="10"/>
    <n v="0.6"/>
    <s v="ВВГнг(А)-LS"/>
    <x v="2"/>
    <n v="0.02"/>
    <m/>
    <x v="0"/>
    <s v="П9"/>
    <m/>
    <x v="1"/>
    <x v="3"/>
    <s v="х"/>
    <n v="2.5"/>
    <s v="Пс9Вс16-1"/>
  </r>
  <r>
    <m/>
    <m/>
    <x v="6"/>
    <n v="0.37"/>
    <n v="0.6"/>
    <n v="0.222"/>
    <n v="0.38"/>
    <n v="1.732"/>
    <n v="0.9"/>
    <n v="1.0818713450292397"/>
    <n v="0.64912280701754377"/>
    <n v="46"/>
    <n v="10.212"/>
    <s v="ВВГнг(А)-LS"/>
    <x v="1"/>
    <n v="0.14183333333333334"/>
    <m/>
    <x v="0"/>
    <s v="В16"/>
    <m/>
    <x v="1"/>
    <x v="2"/>
    <s v="х"/>
    <n v="6"/>
    <s v="Пс9Вс16-2"/>
  </r>
  <r>
    <m/>
    <m/>
    <x v="6"/>
    <n v="3.17"/>
    <n v="0.6"/>
    <n v="1.9019999999999999"/>
    <n v="0.38"/>
    <n v="1.732"/>
    <n v="0.9"/>
    <n v="5.3516200045919264"/>
    <n v="3.2109720027551556"/>
    <n v="30"/>
    <n v="57.059999999999995"/>
    <s v="ВВГнг(А)-LS"/>
    <x v="1"/>
    <n v="0.13208333333333333"/>
    <m/>
    <x v="1"/>
    <s v="ШСАУ П10В24"/>
    <m/>
    <x v="1"/>
    <x v="1"/>
    <s v="х"/>
    <n v="6"/>
    <s v="Д42.22-2"/>
  </r>
  <r>
    <m/>
    <m/>
    <x v="6"/>
    <n v="0.37"/>
    <n v="0.6"/>
    <n v="0.222"/>
    <n v="0.38"/>
    <n v="1.732"/>
    <n v="0.9"/>
    <n v="0.62463703523628167"/>
    <n v="0.37478222114176901"/>
    <n v="16"/>
    <n v="3.552"/>
    <s v="ВВГнг(А)-LS"/>
    <x v="2"/>
    <n v="1.9733333333333332E-2"/>
    <m/>
    <x v="0"/>
    <s v="П10"/>
    <m/>
    <x v="1"/>
    <x v="2"/>
    <s v="х"/>
    <n v="2.5"/>
    <s v="Пс10Вс24-1"/>
  </r>
  <r>
    <m/>
    <m/>
    <x v="6"/>
    <n v="2.5"/>
    <n v="0.6"/>
    <n v="1.5"/>
    <n v="0.38"/>
    <n v="1.732"/>
    <n v="0.9"/>
    <n v="4.2205205083532542"/>
    <n v="2.5323123050119527"/>
    <n v="37"/>
    <n v="55.5"/>
    <s v="ВВГнг(А)-LS"/>
    <x v="2"/>
    <n v="0.30833333333333335"/>
    <m/>
    <x v="0"/>
    <s v="В24"/>
    <m/>
    <x v="1"/>
    <x v="2"/>
    <s v="х"/>
    <n v="2.5"/>
    <s v="Пс10Вс24-2"/>
  </r>
  <r>
    <m/>
    <m/>
    <x v="6"/>
    <n v="1.8"/>
    <n v="0.6"/>
    <n v="1.08"/>
    <n v="0.38"/>
    <n v="1.732"/>
    <n v="0.9"/>
    <n v="3.0387747660143432"/>
    <n v="1.8232648596086061"/>
    <n v="14"/>
    <n v="15.120000000000001"/>
    <s v="ВВГнг(А)-LS"/>
    <x v="3"/>
    <n v="5.2500000000000005E-2"/>
    <m/>
    <x v="1"/>
    <s v="ШСАУ П8В14"/>
    <m/>
    <x v="1"/>
    <x v="1"/>
    <s v="х"/>
    <n v="4"/>
    <s v="Д42.22-1"/>
  </r>
  <r>
    <m/>
    <m/>
    <x v="6"/>
    <n v="0.75"/>
    <n v="0.6"/>
    <n v="0.44999999999999996"/>
    <n v="0.38"/>
    <n v="1.732"/>
    <n v="0.9"/>
    <n v="1.2661561525059764"/>
    <n v="0.75969369150358568"/>
    <n v="16"/>
    <n v="7.1999999999999993"/>
    <s v="ВВГнг(А)-LS"/>
    <x v="2"/>
    <n v="3.9999999999999994E-2"/>
    <m/>
    <x v="0"/>
    <s v="П8"/>
    <m/>
    <x v="1"/>
    <x v="2"/>
    <s v="х"/>
    <n v="2.5"/>
    <s v="Пс8Вс14-1"/>
  </r>
  <r>
    <m/>
    <m/>
    <x v="6"/>
    <n v="0.75"/>
    <n v="0.6"/>
    <n v="0.44999999999999996"/>
    <n v="0.38"/>
    <n v="1.732"/>
    <n v="0.9"/>
    <n v="1.2661561525059764"/>
    <n v="0.75969369150358568"/>
    <n v="27"/>
    <n v="12.149999999999999"/>
    <s v="ВВГнг(А)-LS"/>
    <x v="2"/>
    <n v="6.7499999999999991E-2"/>
    <m/>
    <x v="0"/>
    <s v="В14"/>
    <m/>
    <x v="1"/>
    <x v="2"/>
    <s v="х"/>
    <n v="2.5"/>
    <s v="Пс8Вс14-2"/>
  </r>
  <r>
    <m/>
    <m/>
    <x v="6"/>
    <n v="5.3"/>
    <n v="0.6"/>
    <n v="3.1799999999999997"/>
    <n v="0.38"/>
    <n v="1.732"/>
    <n v="0.9"/>
    <n v="8.9475034777088993"/>
    <n v="5.3685020866253392"/>
    <n v="37"/>
    <n v="117.66"/>
    <s v="ВВГнг(А)-LS"/>
    <x v="5"/>
    <n v="0.16341666666666665"/>
    <m/>
    <x v="5"/>
    <s v="ШСАУ П13В19В20"/>
    <m/>
    <x v="1"/>
    <x v="1"/>
    <s v="х"/>
    <n v="10"/>
    <s v="Д42.22-3"/>
  </r>
  <r>
    <m/>
    <m/>
    <x v="6"/>
    <n v="1.1000000000000001"/>
    <n v="0.6"/>
    <n v="0.66"/>
    <n v="0.38"/>
    <n v="1.732"/>
    <n v="0.9"/>
    <n v="1.8570290236754321"/>
    <n v="1.1142174142052592"/>
    <n v="9"/>
    <n v="5.94"/>
    <s v="ВВГнг(А)-LS"/>
    <x v="2"/>
    <n v="3.3000000000000002E-2"/>
    <m/>
    <x v="0"/>
    <s v="П13"/>
    <m/>
    <x v="1"/>
    <x v="2"/>
    <s v="х"/>
    <n v="2.5"/>
    <s v="Пс13Вс19Вс20-1"/>
  </r>
  <r>
    <m/>
    <m/>
    <x v="6"/>
    <n v="0.2"/>
    <n v="0.6"/>
    <n v="0.12"/>
    <n v="0.22"/>
    <n v="1.732"/>
    <n v="0.9"/>
    <n v="1.0101010101010102"/>
    <n v="0.60606060606060597"/>
    <n v="63"/>
    <n v="7.56"/>
    <s v="ВВГнг(А)-LS"/>
    <x v="1"/>
    <n v="0.105"/>
    <m/>
    <x v="0"/>
    <s v="В19"/>
    <m/>
    <x v="1"/>
    <x v="3"/>
    <s v="х"/>
    <n v="6"/>
    <s v="Пс13Вс19Вс20-2"/>
  </r>
  <r>
    <m/>
    <m/>
    <x v="6"/>
    <n v="3.7"/>
    <n v="0.6"/>
    <n v="2.2200000000000002"/>
    <n v="0.38"/>
    <n v="1.732"/>
    <n v="0.9"/>
    <n v="6.2463703523628169"/>
    <n v="3.7478222114176902"/>
    <n v="63"/>
    <n v="139.86000000000001"/>
    <s v="ВВГнг(А)-LS"/>
    <x v="1"/>
    <n v="0.32375000000000004"/>
    <m/>
    <x v="0"/>
    <s v="В20"/>
    <m/>
    <x v="1"/>
    <x v="2"/>
    <s v="х"/>
    <n v="6"/>
    <s v="Пс13Вс19Вс20-3"/>
  </r>
  <r>
    <m/>
    <m/>
    <x v="1"/>
    <m/>
    <m/>
    <m/>
    <m/>
    <m/>
    <m/>
    <m/>
    <m/>
    <m/>
    <m/>
    <m/>
    <x v="0"/>
    <m/>
    <m/>
    <x v="0"/>
    <m/>
    <m/>
    <x v="0"/>
    <x v="0"/>
    <m/>
    <m/>
    <m/>
  </r>
  <r>
    <m/>
    <m/>
    <x v="1"/>
    <m/>
    <m/>
    <m/>
    <m/>
    <m/>
    <m/>
    <m/>
    <m/>
    <m/>
    <m/>
    <m/>
    <x v="0"/>
    <m/>
    <m/>
    <x v="0"/>
    <m/>
    <m/>
    <x v="0"/>
    <x v="0"/>
    <m/>
    <m/>
    <m/>
  </r>
  <r>
    <m/>
    <m/>
    <x v="1"/>
    <m/>
    <m/>
    <m/>
    <m/>
    <m/>
    <m/>
    <m/>
    <m/>
    <m/>
    <m/>
    <m/>
    <x v="0"/>
    <m/>
    <m/>
    <x v="0"/>
    <m/>
    <m/>
    <x v="0"/>
    <x v="0"/>
    <m/>
    <m/>
    <m/>
  </r>
  <r>
    <m/>
    <m/>
    <x v="1"/>
    <m/>
    <m/>
    <m/>
    <m/>
    <m/>
    <m/>
    <m/>
    <m/>
    <m/>
    <m/>
    <m/>
    <x v="0"/>
    <m/>
    <m/>
    <x v="0"/>
    <m/>
    <m/>
    <x v="0"/>
    <x v="0"/>
    <m/>
    <m/>
    <m/>
  </r>
  <r>
    <m/>
    <m/>
    <x v="1"/>
    <m/>
    <m/>
    <m/>
    <m/>
    <m/>
    <m/>
    <m/>
    <m/>
    <m/>
    <m/>
    <m/>
    <x v="0"/>
    <m/>
    <m/>
    <x v="0"/>
    <m/>
    <m/>
    <x v="0"/>
    <x v="0"/>
    <m/>
    <m/>
    <m/>
  </r>
  <r>
    <m/>
    <m/>
    <x v="1"/>
    <m/>
    <m/>
    <m/>
    <m/>
    <m/>
    <m/>
    <m/>
    <m/>
    <m/>
    <m/>
    <m/>
    <x v="0"/>
    <m/>
    <m/>
    <x v="0"/>
    <m/>
    <m/>
    <x v="0"/>
    <x v="0"/>
    <m/>
    <m/>
    <m/>
  </r>
  <r>
    <m/>
    <m/>
    <x v="1"/>
    <m/>
    <m/>
    <m/>
    <m/>
    <m/>
    <m/>
    <m/>
    <m/>
    <s v="Lр1, м"/>
    <m/>
    <m/>
    <x v="0"/>
    <m/>
    <m/>
    <x v="0"/>
    <m/>
    <m/>
    <x v="0"/>
    <x v="0"/>
    <m/>
    <m/>
    <m/>
  </r>
  <r>
    <m/>
    <m/>
    <x v="7"/>
    <m/>
    <m/>
    <m/>
    <m/>
    <m/>
    <m/>
    <m/>
    <m/>
    <m/>
    <m/>
    <m/>
    <x v="0"/>
    <m/>
    <m/>
    <x v="0"/>
    <m/>
    <m/>
    <x v="0"/>
    <x v="0"/>
    <m/>
    <m/>
    <m/>
  </r>
  <r>
    <m/>
    <m/>
    <x v="7"/>
    <n v="0.2"/>
    <n v="0.6"/>
    <n v="0.12"/>
    <n v="0.22"/>
    <n v="1.732"/>
    <n v="0.9"/>
    <n v="1.0101010101010102"/>
    <n v="0.60606060606060597"/>
    <n v="35"/>
    <n v="4.2"/>
    <s v="ВВГнг(А)-LS"/>
    <x v="1"/>
    <n v="5.8333333333333334E-2"/>
    <m/>
    <x v="2"/>
    <s v="ШСАУ В9"/>
    <m/>
    <x v="1"/>
    <x v="3"/>
    <s v="х"/>
    <n v="6"/>
    <s v="Д42.13-12"/>
  </r>
  <r>
    <m/>
    <m/>
    <x v="7"/>
    <n v="0.2"/>
    <n v="0.6"/>
    <n v="0.12"/>
    <n v="0.22"/>
    <n v="1.732"/>
    <n v="0.9"/>
    <n v="1.0101010101010102"/>
    <n v="0.60606060606060597"/>
    <n v="9"/>
    <n v="1.08"/>
    <s v="ВВГнг(А)-LS"/>
    <x v="2"/>
    <n v="3.6000000000000004E-2"/>
    <m/>
    <x v="0"/>
    <s v="В9"/>
    <m/>
    <x v="1"/>
    <x v="3"/>
    <s v="х"/>
    <n v="2.5"/>
    <s v="Вс9-1"/>
  </r>
  <r>
    <m/>
    <m/>
    <x v="1"/>
    <m/>
    <m/>
    <m/>
    <m/>
    <m/>
    <m/>
    <m/>
    <m/>
    <m/>
    <m/>
    <m/>
    <x v="0"/>
    <m/>
    <m/>
    <x v="0"/>
    <m/>
    <m/>
    <x v="0"/>
    <x v="0"/>
    <m/>
    <m/>
    <m/>
  </r>
  <r>
    <m/>
    <m/>
    <x v="1"/>
    <m/>
    <m/>
    <m/>
    <m/>
    <m/>
    <m/>
    <m/>
    <m/>
    <m/>
    <m/>
    <m/>
    <x v="0"/>
    <m/>
    <m/>
    <x v="0"/>
    <m/>
    <m/>
    <x v="0"/>
    <x v="0"/>
    <m/>
    <m/>
    <m/>
  </r>
  <r>
    <m/>
    <m/>
    <x v="1"/>
    <m/>
    <m/>
    <m/>
    <m/>
    <m/>
    <m/>
    <m/>
    <m/>
    <m/>
    <m/>
    <m/>
    <x v="0"/>
    <m/>
    <m/>
    <x v="0"/>
    <m/>
    <m/>
    <x v="0"/>
    <x v="0"/>
    <m/>
    <m/>
    <m/>
  </r>
  <r>
    <m/>
    <m/>
    <x v="1"/>
    <m/>
    <m/>
    <m/>
    <m/>
    <m/>
    <m/>
    <m/>
    <m/>
    <m/>
    <m/>
    <s v="РП Д51.21"/>
    <x v="0"/>
    <m/>
    <m/>
    <x v="0"/>
    <m/>
    <m/>
    <x v="0"/>
    <x v="0"/>
    <m/>
    <m/>
    <m/>
  </r>
  <r>
    <m/>
    <m/>
    <x v="8"/>
    <n v="23.6"/>
    <n v="1"/>
    <n v="23.6"/>
    <n v="0.38"/>
    <n v="1.732"/>
    <n v="0.9"/>
    <n v="39.841713598854724"/>
    <n v="39.841713598854724"/>
    <n v="47"/>
    <n v="1109.2"/>
    <s v="ВВГнг(А)-LS"/>
    <x v="6"/>
    <n v="0.61622222222222223"/>
    <m/>
    <x v="6"/>
    <s v="ШСАУ П2В6"/>
    <m/>
    <x v="1"/>
    <x v="1"/>
    <s v="х"/>
    <n v="25"/>
    <s v="РП Д51.21-4"/>
  </r>
  <r>
    <m/>
    <m/>
    <x v="8"/>
    <n v="7.5"/>
    <n v="1"/>
    <n v="7.5"/>
    <n v="0.38"/>
    <n v="1.732"/>
    <n v="0.9"/>
    <n v="12.661561525059764"/>
    <n v="12.661561525059764"/>
    <n v="14"/>
    <n v="105"/>
    <s v="ВВГнг(А)-LS"/>
    <x v="3"/>
    <n v="0.36458333333333331"/>
    <m/>
    <x v="0"/>
    <s v="П2-1"/>
    <m/>
    <x v="1"/>
    <x v="2"/>
    <s v="х"/>
    <n v="4"/>
    <s v="Пс2Вс6-1"/>
  </r>
  <r>
    <m/>
    <m/>
    <x v="8"/>
    <n v="7.5"/>
    <n v="1"/>
    <n v="7.5"/>
    <n v="0.38"/>
    <n v="1.732"/>
    <n v="0.9"/>
    <n v="12.661561525059764"/>
    <n v="12.661561525059764"/>
    <n v="14"/>
    <n v="105"/>
    <s v="ВВГнг(А)-LS"/>
    <x v="3"/>
    <n v="0.36458333333333331"/>
    <m/>
    <x v="0"/>
    <s v="П2-2"/>
    <m/>
    <x v="1"/>
    <x v="2"/>
    <s v="х"/>
    <n v="4"/>
    <s v="Пс2Вс6-2"/>
  </r>
  <r>
    <m/>
    <m/>
    <x v="8"/>
    <n v="7.5"/>
    <n v="1"/>
    <n v="7.5"/>
    <n v="0.38"/>
    <n v="1.732"/>
    <n v="0.9"/>
    <n v="12.661561525059764"/>
    <n v="12.661561525059764"/>
    <n v="69"/>
    <n v="517.5"/>
    <s v="ВВГнг(А)-LS"/>
    <x v="5"/>
    <n v="0.71875"/>
    <m/>
    <x v="0"/>
    <s v="В6"/>
    <m/>
    <x v="1"/>
    <x v="2"/>
    <s v="х"/>
    <n v="10"/>
    <s v="Пс2Вс6-3"/>
  </r>
  <r>
    <m/>
    <m/>
    <x v="1"/>
    <m/>
    <m/>
    <m/>
    <m/>
    <m/>
    <m/>
    <m/>
    <m/>
    <m/>
    <m/>
    <m/>
    <x v="0"/>
    <m/>
    <m/>
    <x v="0"/>
    <m/>
    <m/>
    <x v="0"/>
    <x v="0"/>
    <m/>
    <m/>
    <m/>
  </r>
  <r>
    <m/>
    <m/>
    <x v="1"/>
    <m/>
    <m/>
    <m/>
    <m/>
    <m/>
    <m/>
    <m/>
    <m/>
    <m/>
    <m/>
    <s v="РП Д41.33"/>
    <x v="0"/>
    <m/>
    <m/>
    <x v="0"/>
    <m/>
    <m/>
    <x v="0"/>
    <x v="0"/>
    <m/>
    <m/>
    <m/>
  </r>
  <r>
    <m/>
    <m/>
    <x v="9"/>
    <n v="9.9"/>
    <n v="0.6"/>
    <n v="5.94"/>
    <n v="0.38"/>
    <n v="1.732"/>
    <n v="0.9"/>
    <n v="16.713261213078887"/>
    <n v="10.027956727847332"/>
    <n v="35"/>
    <n v="207.9"/>
    <s v="ВВГнг(А)-LS"/>
    <x v="5"/>
    <n v="0.28875000000000001"/>
    <m/>
    <x v="4"/>
    <s v="ШСАУ П6В10"/>
    <m/>
    <x v="1"/>
    <x v="1"/>
    <s v="х"/>
    <n v="10"/>
    <s v="РП Д41.33-4"/>
  </r>
  <r>
    <m/>
    <m/>
    <x v="9"/>
    <n v="5.5"/>
    <n v="0.6"/>
    <n v="3.3"/>
    <n v="0.38"/>
    <n v="1.732"/>
    <n v="0.9"/>
    <n v="9.2851451183771587"/>
    <n v="5.5710870710262954"/>
    <n v="14"/>
    <n v="46.199999999999996"/>
    <s v="ВВГнг(А)-LS"/>
    <x v="3"/>
    <n v="0.16041666666666665"/>
    <m/>
    <x v="0"/>
    <s v="П6"/>
    <m/>
    <x v="1"/>
    <x v="2"/>
    <s v="х"/>
    <n v="4"/>
    <s v="Пс6Вс10-1"/>
  </r>
  <r>
    <m/>
    <m/>
    <x v="9"/>
    <n v="4"/>
    <n v="0.6"/>
    <n v="2.4"/>
    <n v="0.38"/>
    <n v="1.732"/>
    <n v="0.9"/>
    <n v="6.7528328133652069"/>
    <n v="4.0516996880191236"/>
    <n v="39"/>
    <n v="93.6"/>
    <s v="ВВГнг(А)-LS"/>
    <x v="3"/>
    <n v="0.32499999999999996"/>
    <m/>
    <x v="0"/>
    <s v="В10"/>
    <m/>
    <x v="1"/>
    <x v="2"/>
    <s v="х"/>
    <n v="4"/>
    <s v="Пс6Вс10-2"/>
  </r>
  <r>
    <m/>
    <m/>
    <x v="1"/>
    <m/>
    <m/>
    <m/>
    <m/>
    <m/>
    <m/>
    <m/>
    <m/>
    <m/>
    <m/>
    <m/>
    <x v="0"/>
    <m/>
    <m/>
    <x v="0"/>
    <m/>
    <m/>
    <x v="0"/>
    <x v="0"/>
    <m/>
    <m/>
    <m/>
  </r>
  <r>
    <m/>
    <m/>
    <x v="1"/>
    <m/>
    <m/>
    <m/>
    <m/>
    <m/>
    <m/>
    <m/>
    <m/>
    <m/>
    <m/>
    <s v="Д41.12"/>
    <x v="0"/>
    <m/>
    <m/>
    <x v="0"/>
    <m/>
    <m/>
    <x v="0"/>
    <x v="0"/>
    <m/>
    <m/>
    <m/>
  </r>
  <r>
    <m/>
    <m/>
    <x v="10"/>
    <n v="12.6"/>
    <n v="0.6"/>
    <n v="7.56"/>
    <n v="0.38"/>
    <n v="1.732"/>
    <n v="0.9"/>
    <n v="21.2714233621004"/>
    <n v="12.76285401726024"/>
    <n v="96"/>
    <n v="725.76"/>
    <s v="ВВГнг(А)-LS"/>
    <x v="5"/>
    <n v="1.008"/>
    <m/>
    <x v="7"/>
    <s v="У1"/>
    <m/>
    <x v="1"/>
    <x v="1"/>
    <s v="х"/>
    <n v="10"/>
    <s v="Д41.12-8"/>
  </r>
  <r>
    <m/>
    <m/>
    <x v="1"/>
    <m/>
    <m/>
    <m/>
    <m/>
    <m/>
    <m/>
    <m/>
    <m/>
    <m/>
    <m/>
    <m/>
    <x v="0"/>
    <m/>
    <m/>
    <x v="0"/>
    <m/>
    <m/>
    <x v="0"/>
    <x v="0"/>
    <m/>
    <m/>
    <m/>
  </r>
  <r>
    <m/>
    <m/>
    <x v="1"/>
    <m/>
    <m/>
    <m/>
    <m/>
    <m/>
    <m/>
    <m/>
    <m/>
    <m/>
    <m/>
    <s v="Д42.11"/>
    <x v="0"/>
    <m/>
    <m/>
    <x v="0"/>
    <m/>
    <m/>
    <x v="0"/>
    <x v="0"/>
    <m/>
    <m/>
    <m/>
  </r>
  <r>
    <m/>
    <m/>
    <x v="11"/>
    <n v="12.6"/>
    <n v="0.6"/>
    <n v="7.56"/>
    <n v="0.38"/>
    <n v="1.732"/>
    <n v="0.9"/>
    <n v="21.2714233621004"/>
    <n v="12.76285401726024"/>
    <n v="95"/>
    <n v="718.19999999999993"/>
    <s v="ВВГнг(А)-LS"/>
    <x v="5"/>
    <n v="0.99749999999999994"/>
    <m/>
    <x v="7"/>
    <s v="У2"/>
    <m/>
    <x v="1"/>
    <x v="1"/>
    <s v="х"/>
    <n v="10"/>
    <s v="Д42.11-8"/>
  </r>
  <r>
    <m/>
    <m/>
    <x v="1"/>
    <m/>
    <m/>
    <m/>
    <m/>
    <m/>
    <m/>
    <m/>
    <m/>
    <m/>
    <m/>
    <m/>
    <x v="0"/>
    <m/>
    <m/>
    <x v="0"/>
    <m/>
    <m/>
    <x v="0"/>
    <x v="0"/>
    <m/>
    <m/>
    <m/>
  </r>
  <r>
    <m/>
    <m/>
    <x v="1"/>
    <s v="Ру, кВт"/>
    <s v="Кс"/>
    <s v="Рр, кВт"/>
    <s v="Uном, кВ"/>
    <s v="П"/>
    <s v="cos"/>
    <s v="Iу, А"/>
    <s v="Iр, А"/>
    <s v="Lр1, м"/>
    <s v="Мр1, кВт*м"/>
    <s v="Марка провода"/>
    <x v="7"/>
    <s v="∆U, %"/>
    <m/>
    <x v="0"/>
    <s v="Наименование электроприемника"/>
    <m/>
    <x v="0"/>
    <x v="0"/>
    <m/>
    <m/>
    <m/>
  </r>
  <r>
    <m/>
    <m/>
    <x v="1"/>
    <m/>
    <m/>
    <m/>
    <m/>
    <m/>
    <m/>
    <m/>
    <m/>
    <m/>
    <m/>
    <s v="РП Д41.37"/>
    <x v="0"/>
    <m/>
    <m/>
    <x v="0"/>
    <m/>
    <m/>
    <x v="0"/>
    <x v="0"/>
    <m/>
    <m/>
    <m/>
  </r>
  <r>
    <m/>
    <m/>
    <x v="12"/>
    <n v="3.3"/>
    <n v="0.6"/>
    <n v="1.9799999999999998"/>
    <n v="0.38"/>
    <n v="1.732"/>
    <n v="0.9"/>
    <n v="5.5710870710262954"/>
    <n v="3.342652242615777"/>
    <n v="33"/>
    <n v="65.339999999999989"/>
    <s v="ВВГнг(А)-LS"/>
    <x v="1"/>
    <n v="0.15124999999999997"/>
    <m/>
    <x v="1"/>
    <s v="ШСАУ П14В17"/>
    <m/>
    <x v="1"/>
    <x v="1"/>
    <s v="х"/>
    <n v="6"/>
    <s v="Д41.37-4"/>
  </r>
  <r>
    <m/>
    <m/>
    <x v="12"/>
    <n v="1.8"/>
    <n v="0.6"/>
    <n v="1.08"/>
    <n v="0.38"/>
    <n v="1.732"/>
    <n v="0.9"/>
    <n v="3.0387747660143432"/>
    <n v="1.8232648596086061"/>
    <n v="9"/>
    <n v="9.7200000000000006"/>
    <s v="ВВГнг(А)-LS"/>
    <x v="2"/>
    <n v="5.4000000000000006E-2"/>
    <m/>
    <x v="0"/>
    <s v="П14"/>
    <m/>
    <x v="1"/>
    <x v="2"/>
    <s v="х"/>
    <n v="2.5"/>
    <s v="Пс14Вс17-1"/>
  </r>
  <r>
    <m/>
    <m/>
    <x v="12"/>
    <n v="1.5"/>
    <n v="0.6"/>
    <n v="0.89999999999999991"/>
    <n v="0.38"/>
    <n v="1.732"/>
    <n v="0.9"/>
    <n v="2.5323123050119527"/>
    <n v="1.5193873830071714"/>
    <n v="49"/>
    <n v="44.099999999999994"/>
    <s v="ВВГнг(А)-LS"/>
    <x v="3"/>
    <n v="0.15312499999999998"/>
    <m/>
    <x v="0"/>
    <s v="В17 раб."/>
    <m/>
    <x v="1"/>
    <x v="2"/>
    <s v="х"/>
    <n v="4"/>
    <s v="Пс14Вс17-2"/>
  </r>
  <r>
    <m/>
    <m/>
    <x v="12"/>
    <n v="1.5"/>
    <n v="0.6"/>
    <n v="0.89999999999999991"/>
    <n v="0.38"/>
    <n v="1.732"/>
    <n v="0.9"/>
    <n v="2.5323123050119527"/>
    <n v="1.5193873830071714"/>
    <n v="51"/>
    <n v="45.9"/>
    <s v="ВВГнг(А)-LS"/>
    <x v="3"/>
    <n v="0.15937499999999999"/>
    <m/>
    <x v="0"/>
    <s v="В17 рез."/>
    <m/>
    <x v="1"/>
    <x v="2"/>
    <s v="х"/>
    <n v="4"/>
    <s v="Пс14Вс17-3"/>
  </r>
  <r>
    <m/>
    <m/>
    <x v="12"/>
    <n v="4.1500000000000004"/>
    <n v="0.6"/>
    <n v="2.4900000000000002"/>
    <n v="0.38"/>
    <n v="1.732"/>
    <n v="0.9"/>
    <n v="7.0060640438664024"/>
    <n v="4.2036384263198414"/>
    <n v="42"/>
    <n v="104.58000000000001"/>
    <s v="ВВГнг(А)-LS"/>
    <x v="1"/>
    <n v="0.24208333333333337"/>
    <m/>
    <x v="5"/>
    <s v="ШСАУ П12В18"/>
    <m/>
    <x v="1"/>
    <x v="1"/>
    <s v="х"/>
    <n v="6"/>
    <s v="Д41.37-5"/>
  </r>
  <r>
    <m/>
    <m/>
    <x v="12"/>
    <n v="3.4"/>
    <n v="0.6"/>
    <n v="2.04"/>
    <n v="0.38"/>
    <n v="1.732"/>
    <n v="0.9"/>
    <n v="5.739907891360426"/>
    <n v="3.4439447348162555"/>
    <n v="10"/>
    <n v="20.399999999999999"/>
    <s v="ВВГнг(А)-LS"/>
    <x v="1"/>
    <n v="4.7222222222222221E-2"/>
    <m/>
    <x v="0"/>
    <s v="П12"/>
    <m/>
    <x v="1"/>
    <x v="2"/>
    <s v="х"/>
    <n v="6"/>
    <s v="Пс12Вс18-1"/>
  </r>
  <r>
    <m/>
    <m/>
    <x v="12"/>
    <n v="0.75"/>
    <n v="0.6"/>
    <n v="0.44999999999999996"/>
    <n v="0.38"/>
    <n v="1.732"/>
    <n v="0.9"/>
    <n v="1.2661561525059764"/>
    <n v="0.75969369150358568"/>
    <n v="55"/>
    <n v="24.749999999999996"/>
    <s v="ВВГнг(А)-LS"/>
    <x v="1"/>
    <n v="5.7291666666666657E-2"/>
    <m/>
    <x v="0"/>
    <s v="В18"/>
    <m/>
    <x v="1"/>
    <x v="2"/>
    <s v="х"/>
    <n v="6"/>
    <s v="Пс12Вс18-2"/>
  </r>
  <r>
    <m/>
    <m/>
    <x v="12"/>
    <n v="1.4000000000000001"/>
    <n v="0.6"/>
    <n v="0.84000000000000008"/>
    <n v="0.38"/>
    <n v="1.732"/>
    <n v="0.9"/>
    <n v="2.3634914846778226"/>
    <n v="1.4180948908066935"/>
    <n v="43"/>
    <n v="36.120000000000005"/>
    <s v="ВВГнг(А)-LS"/>
    <x v="3"/>
    <n v="0.12541666666666668"/>
    <m/>
    <x v="1"/>
    <s v="ШСАУ П15"/>
    <m/>
    <x v="1"/>
    <x v="1"/>
    <s v="х"/>
    <n v="4"/>
    <s v="Д41.37-6"/>
  </r>
  <r>
    <m/>
    <m/>
    <x v="12"/>
    <n v="1.4000000000000001"/>
    <n v="0.6"/>
    <n v="0.84000000000000008"/>
    <n v="0.38"/>
    <n v="1.732"/>
    <n v="0.9"/>
    <n v="2.3634914846778226"/>
    <n v="1.4180948908066935"/>
    <n v="14"/>
    <n v="11.760000000000002"/>
    <s v="ВВГнг(А)-LS"/>
    <x v="3"/>
    <n v="4.083333333333334E-2"/>
    <m/>
    <x v="0"/>
    <s v="П15"/>
    <m/>
    <x v="1"/>
    <x v="2"/>
    <s v="х"/>
    <n v="4"/>
    <s v="Пс15-1"/>
  </r>
  <r>
    <m/>
    <m/>
    <x v="12"/>
    <n v="0.1"/>
    <n v="1"/>
    <n v="0.1"/>
    <n v="0.22"/>
    <n v="1.732"/>
    <n v="0.9"/>
    <n v="0.29159959875895208"/>
    <n v="0.29159959875895208"/>
    <n v="37"/>
    <n v="3.7"/>
    <s v="ВВГнг(А)-LS"/>
    <x v="3"/>
    <n v="7.7083333333333337E-2"/>
    <m/>
    <x v="3"/>
    <s v="ШДВС СПК"/>
    <m/>
    <x v="1"/>
    <x v="3"/>
    <s v="х"/>
    <n v="4"/>
    <s v="Д41.37-13"/>
  </r>
  <r>
    <m/>
    <m/>
    <x v="1"/>
    <m/>
    <m/>
    <m/>
    <m/>
    <m/>
    <m/>
    <m/>
    <m/>
    <m/>
    <m/>
    <m/>
    <x v="0"/>
    <m/>
    <m/>
    <x v="0"/>
    <m/>
    <m/>
    <x v="0"/>
    <x v="0"/>
    <m/>
    <m/>
    <m/>
  </r>
  <r>
    <m/>
    <m/>
    <x v="1"/>
    <s v="Ру, кВт"/>
    <s v="Кс"/>
    <s v="Рр, кВт"/>
    <s v="Uном, кВ"/>
    <s v="П"/>
    <s v="cos"/>
    <s v="Iу, А"/>
    <s v="Iр, А"/>
    <s v="Lр1, м"/>
    <s v="Мр1, кВт*м"/>
    <s v="Марка провода"/>
    <x v="7"/>
    <s v="∆U, %"/>
    <m/>
    <x v="0"/>
    <s v="Наименование электроприемника"/>
    <m/>
    <x v="0"/>
    <x v="0"/>
    <m/>
    <m/>
    <m/>
  </r>
  <r>
    <m/>
    <m/>
    <x v="1"/>
    <m/>
    <m/>
    <m/>
    <m/>
    <m/>
    <m/>
    <m/>
    <m/>
    <m/>
    <m/>
    <m/>
    <x v="0"/>
    <m/>
    <m/>
    <x v="0"/>
    <m/>
    <m/>
    <x v="0"/>
    <x v="0"/>
    <m/>
    <m/>
    <m/>
  </r>
  <r>
    <m/>
    <m/>
    <x v="1"/>
    <m/>
    <m/>
    <m/>
    <m/>
    <m/>
    <m/>
    <m/>
    <m/>
    <m/>
    <m/>
    <m/>
    <x v="0"/>
    <m/>
    <m/>
    <x v="0"/>
    <m/>
    <m/>
    <x v="0"/>
    <x v="0"/>
    <m/>
    <m/>
    <m/>
  </r>
  <r>
    <m/>
    <m/>
    <x v="1"/>
    <m/>
    <m/>
    <m/>
    <m/>
    <m/>
    <m/>
    <m/>
    <m/>
    <m/>
    <m/>
    <m/>
    <x v="0"/>
    <m/>
    <m/>
    <x v="0"/>
    <m/>
    <m/>
    <x v="0"/>
    <x v="0"/>
    <m/>
    <m/>
    <m/>
  </r>
  <r>
    <m/>
    <m/>
    <x v="1"/>
    <m/>
    <m/>
    <m/>
    <m/>
    <m/>
    <m/>
    <m/>
    <m/>
    <m/>
    <m/>
    <m/>
    <x v="0"/>
    <m/>
    <m/>
    <x v="0"/>
    <m/>
    <m/>
    <x v="0"/>
    <x v="0"/>
    <m/>
    <m/>
    <m/>
  </r>
  <r>
    <m/>
    <m/>
    <x v="1"/>
    <m/>
    <m/>
    <m/>
    <m/>
    <m/>
    <m/>
    <m/>
    <m/>
    <m/>
    <m/>
    <m/>
    <x v="0"/>
    <m/>
    <m/>
    <x v="0"/>
    <m/>
    <m/>
    <x v="0"/>
    <x v="0"/>
    <m/>
    <m/>
    <m/>
  </r>
  <r>
    <m/>
    <m/>
    <x v="1"/>
    <m/>
    <m/>
    <m/>
    <m/>
    <m/>
    <m/>
    <m/>
    <m/>
    <m/>
    <m/>
    <m/>
    <x v="0"/>
    <m/>
    <m/>
    <x v="0"/>
    <m/>
    <m/>
    <x v="0"/>
    <x v="0"/>
    <m/>
    <m/>
    <m/>
  </r>
  <r>
    <m/>
    <m/>
    <x v="1"/>
    <m/>
    <m/>
    <m/>
    <m/>
    <m/>
    <m/>
    <m/>
    <m/>
    <m/>
    <m/>
    <m/>
    <x v="0"/>
    <m/>
    <m/>
    <x v="0"/>
    <m/>
    <m/>
    <x v="0"/>
    <x v="0"/>
    <m/>
    <m/>
    <m/>
  </r>
  <r>
    <m/>
    <m/>
    <x v="1"/>
    <m/>
    <m/>
    <m/>
    <m/>
    <m/>
    <m/>
    <m/>
    <m/>
    <m/>
    <m/>
    <m/>
    <x v="0"/>
    <m/>
    <m/>
    <x v="0"/>
    <m/>
    <m/>
    <x v="0"/>
    <x v="0"/>
    <m/>
    <m/>
    <m/>
  </r>
  <r>
    <m/>
    <m/>
    <x v="1"/>
    <m/>
    <m/>
    <m/>
    <m/>
    <m/>
    <m/>
    <m/>
    <m/>
    <m/>
    <m/>
    <m/>
    <x v="0"/>
    <m/>
    <m/>
    <x v="0"/>
    <m/>
    <m/>
    <x v="0"/>
    <x v="0"/>
    <m/>
    <m/>
    <m/>
  </r>
  <r>
    <m/>
    <m/>
    <x v="1"/>
    <m/>
    <m/>
    <m/>
    <m/>
    <m/>
    <m/>
    <m/>
    <m/>
    <m/>
    <m/>
    <m/>
    <x v="0"/>
    <m/>
    <m/>
    <x v="0"/>
    <m/>
    <m/>
    <x v="0"/>
    <x v="0"/>
    <m/>
    <m/>
    <m/>
  </r>
  <r>
    <m/>
    <m/>
    <x v="1"/>
    <m/>
    <m/>
    <m/>
    <m/>
    <m/>
    <m/>
    <m/>
    <m/>
    <m/>
    <m/>
    <m/>
    <x v="0"/>
    <m/>
    <m/>
    <x v="0"/>
    <m/>
    <m/>
    <x v="0"/>
    <x v="0"/>
    <m/>
    <m/>
    <m/>
  </r>
  <r>
    <m/>
    <m/>
    <x v="1"/>
    <m/>
    <m/>
    <m/>
    <m/>
    <m/>
    <m/>
    <m/>
    <m/>
    <m/>
    <m/>
    <m/>
    <x v="0"/>
    <m/>
    <m/>
    <x v="0"/>
    <m/>
    <m/>
    <x v="0"/>
    <x v="0"/>
    <m/>
    <m/>
    <m/>
  </r>
  <r>
    <m/>
    <m/>
    <x v="1"/>
    <m/>
    <m/>
    <m/>
    <m/>
    <m/>
    <m/>
    <m/>
    <m/>
    <m/>
    <m/>
    <m/>
    <x v="0"/>
    <m/>
    <m/>
    <x v="0"/>
    <m/>
    <m/>
    <x v="0"/>
    <x v="0"/>
    <m/>
    <m/>
    <m/>
  </r>
  <r>
    <m/>
    <m/>
    <x v="1"/>
    <m/>
    <m/>
    <m/>
    <m/>
    <m/>
    <m/>
    <m/>
    <m/>
    <m/>
    <m/>
    <m/>
    <x v="0"/>
    <m/>
    <m/>
    <x v="0"/>
    <m/>
    <m/>
    <x v="0"/>
    <x v="0"/>
    <m/>
    <m/>
    <m/>
  </r>
  <r>
    <m/>
    <m/>
    <x v="1"/>
    <m/>
    <m/>
    <m/>
    <m/>
    <m/>
    <m/>
    <m/>
    <m/>
    <m/>
    <m/>
    <m/>
    <x v="0"/>
    <m/>
    <m/>
    <x v="0"/>
    <m/>
    <m/>
    <x v="0"/>
    <x v="0"/>
    <m/>
    <m/>
    <m/>
  </r>
  <r>
    <m/>
    <m/>
    <x v="13"/>
    <n v="0.02"/>
    <n v="1"/>
    <n v="0.02"/>
    <n v="0.22"/>
    <n v="1.732"/>
    <n v="0.9"/>
    <n v="0.10101010101010101"/>
    <n v="0.10101010101010101"/>
    <n v="92"/>
    <n v="1.84"/>
    <s v="ВВГнг(А)-FRLS"/>
    <x v="1"/>
    <n v="2.5555555555555557E-2"/>
    <m/>
    <x v="8"/>
    <s v="ШУ ОЗК 1"/>
    <m/>
    <x v="2"/>
    <x v="3"/>
    <s v="х"/>
    <n v="6"/>
    <s v="РП Д41.1-15"/>
  </r>
  <r>
    <m/>
    <m/>
    <x v="13"/>
    <n v="0.02"/>
    <n v="1"/>
    <n v="0.02"/>
    <n v="0.22"/>
    <n v="1.732"/>
    <n v="0.9"/>
    <n v="0.10101010101010101"/>
    <n v="0.10101010101010101"/>
    <n v="101"/>
    <n v="2.02"/>
    <s v="ВВГнг(А)-FRLS"/>
    <x v="1"/>
    <n v="2.8055555555555556E-2"/>
    <m/>
    <x v="8"/>
    <s v="ШУ ОЗК 2"/>
    <m/>
    <x v="2"/>
    <x v="3"/>
    <s v="х"/>
    <n v="6"/>
    <s v="РП Д41.1-16"/>
  </r>
  <r>
    <m/>
    <m/>
    <x v="13"/>
    <n v="0.02"/>
    <n v="1"/>
    <n v="0.02"/>
    <n v="0.22"/>
    <n v="1.732"/>
    <n v="0.9"/>
    <n v="0.10101010101010101"/>
    <n v="0.10101010101010101"/>
    <n v="86"/>
    <n v="1.72"/>
    <s v="ВВГнг(А)-FRLS"/>
    <x v="1"/>
    <n v="2.388888888888889E-2"/>
    <m/>
    <x v="8"/>
    <s v="ШУ ОЗК 3"/>
    <m/>
    <x v="2"/>
    <x v="3"/>
    <s v="х"/>
    <n v="6"/>
    <s v="РП Д41.1-17"/>
  </r>
  <r>
    <m/>
    <m/>
    <x v="13"/>
    <n v="0.02"/>
    <n v="1"/>
    <n v="0.02"/>
    <n v="0.22"/>
    <n v="1.732"/>
    <n v="0.9"/>
    <n v="0.10101010101010101"/>
    <n v="0.10101010101010101"/>
    <n v="93"/>
    <n v="1.86"/>
    <s v="ВВГнг(А)-FRLS"/>
    <x v="1"/>
    <n v="2.5833333333333333E-2"/>
    <m/>
    <x v="8"/>
    <s v="ШУ ОЗК 4"/>
    <m/>
    <x v="2"/>
    <x v="3"/>
    <s v="х"/>
    <n v="6"/>
    <s v="РП Д41.1-18"/>
  </r>
  <r>
    <m/>
    <m/>
    <x v="13"/>
    <n v="0.02"/>
    <n v="1"/>
    <n v="0.02"/>
    <n v="0.22"/>
    <n v="1.732"/>
    <n v="0.9"/>
    <n v="0.10101010101010101"/>
    <n v="0.10101010101010101"/>
    <n v="49"/>
    <n v="0.98"/>
    <s v="ВВГнг(А)-FRLS"/>
    <x v="1"/>
    <n v="1.361111111111111E-2"/>
    <m/>
    <x v="8"/>
    <s v="ШУ ОЗК 5"/>
    <m/>
    <x v="2"/>
    <x v="3"/>
    <s v="х"/>
    <n v="6"/>
    <s v="РП Д41.1-19"/>
  </r>
  <r>
    <m/>
    <m/>
    <x v="13"/>
    <n v="0.02"/>
    <n v="1"/>
    <n v="0.02"/>
    <n v="0.22"/>
    <n v="1.732"/>
    <n v="0.9"/>
    <n v="0.10101010101010101"/>
    <n v="0.10101010101010101"/>
    <n v="43"/>
    <n v="0.86"/>
    <s v="ВВГнг(А)-FRLS"/>
    <x v="1"/>
    <n v="1.1944444444444445E-2"/>
    <m/>
    <x v="8"/>
    <s v="ШУ ОЗК 6"/>
    <m/>
    <x v="2"/>
    <x v="3"/>
    <s v="х"/>
    <n v="6"/>
    <s v="РП Д41.1-20"/>
  </r>
  <r>
    <m/>
    <m/>
    <x v="13"/>
    <n v="0.02"/>
    <n v="1"/>
    <n v="0.02"/>
    <n v="0.22"/>
    <n v="1.732"/>
    <n v="0.9"/>
    <n v="0.10101010101010101"/>
    <n v="0.10101010101010101"/>
    <n v="29"/>
    <n v="0.57999999999999996"/>
    <s v="ВВГнг(А)-FRLS"/>
    <x v="1"/>
    <n v="8.0555555555555554E-3"/>
    <m/>
    <x v="8"/>
    <s v="ШУ ОЗК 7"/>
    <m/>
    <x v="2"/>
    <x v="3"/>
    <s v="х"/>
    <n v="6"/>
    <s v="РП Д41.1-21"/>
  </r>
  <r>
    <m/>
    <m/>
    <x v="1"/>
    <m/>
    <m/>
    <m/>
    <m/>
    <m/>
    <m/>
    <m/>
    <m/>
    <m/>
    <m/>
    <m/>
    <x v="0"/>
    <m/>
    <m/>
    <x v="0"/>
    <m/>
    <m/>
    <x v="0"/>
    <x v="0"/>
    <m/>
    <m/>
    <m/>
  </r>
  <r>
    <m/>
    <m/>
    <x v="1"/>
    <s v="Ру, кВт"/>
    <s v="Кс"/>
    <s v="Рр, кВт"/>
    <s v="Uном, кВ"/>
    <s v="П"/>
    <s v="cos"/>
    <s v="Iу, А"/>
    <s v="Iр, А"/>
    <s v="Lр1, м"/>
    <s v="Мр1, кВт*м"/>
    <s v="Марка провода"/>
    <x v="7"/>
    <s v="∆U, %"/>
    <m/>
    <x v="0"/>
    <s v="Наименование электроприемника"/>
    <m/>
    <x v="0"/>
    <x v="0"/>
    <m/>
    <m/>
    <m/>
  </r>
  <r>
    <m/>
    <m/>
    <x v="1"/>
    <m/>
    <m/>
    <m/>
    <m/>
    <m/>
    <m/>
    <m/>
    <m/>
    <m/>
    <m/>
    <m/>
    <x v="0"/>
    <m/>
    <m/>
    <x v="0"/>
    <m/>
    <m/>
    <x v="0"/>
    <x v="0"/>
    <m/>
    <m/>
    <m/>
  </r>
  <r>
    <m/>
    <m/>
    <x v="1"/>
    <m/>
    <m/>
    <m/>
    <m/>
    <m/>
    <m/>
    <m/>
    <m/>
    <m/>
    <m/>
    <m/>
    <x v="0"/>
    <m/>
    <m/>
    <x v="0"/>
    <m/>
    <m/>
    <x v="0"/>
    <x v="0"/>
    <m/>
    <m/>
    <m/>
  </r>
  <r>
    <m/>
    <m/>
    <x v="1"/>
    <m/>
    <m/>
    <m/>
    <m/>
    <m/>
    <m/>
    <m/>
    <m/>
    <m/>
    <m/>
    <m/>
    <x v="0"/>
    <m/>
    <m/>
    <x v="0"/>
    <m/>
    <m/>
    <x v="0"/>
    <x v="0"/>
    <m/>
    <m/>
    <m/>
  </r>
  <r>
    <m/>
    <m/>
    <x v="1"/>
    <m/>
    <m/>
    <m/>
    <m/>
    <m/>
    <m/>
    <m/>
    <m/>
    <m/>
    <m/>
    <m/>
    <x v="0"/>
    <m/>
    <m/>
    <x v="0"/>
    <m/>
    <m/>
    <x v="0"/>
    <x v="0"/>
    <m/>
    <m/>
    <m/>
  </r>
  <r>
    <m/>
    <m/>
    <x v="1"/>
    <m/>
    <m/>
    <m/>
    <m/>
    <m/>
    <m/>
    <m/>
    <m/>
    <m/>
    <m/>
    <m/>
    <x v="0"/>
    <m/>
    <m/>
    <x v="0"/>
    <m/>
    <m/>
    <x v="0"/>
    <x v="0"/>
    <m/>
    <m/>
    <m/>
  </r>
  <r>
    <m/>
    <m/>
    <x v="1"/>
    <m/>
    <m/>
    <m/>
    <m/>
    <m/>
    <m/>
    <m/>
    <m/>
    <m/>
    <m/>
    <m/>
    <x v="0"/>
    <m/>
    <m/>
    <x v="0"/>
    <m/>
    <m/>
    <x v="0"/>
    <x v="0"/>
    <m/>
    <m/>
    <m/>
  </r>
  <r>
    <m/>
    <m/>
    <x v="1"/>
    <m/>
    <m/>
    <m/>
    <m/>
    <m/>
    <m/>
    <m/>
    <m/>
    <m/>
    <m/>
    <m/>
    <x v="0"/>
    <m/>
    <m/>
    <x v="0"/>
    <m/>
    <m/>
    <x v="0"/>
    <x v="0"/>
    <m/>
    <m/>
    <m/>
  </r>
  <r>
    <m/>
    <m/>
    <x v="1"/>
    <m/>
    <m/>
    <m/>
    <m/>
    <m/>
    <m/>
    <m/>
    <m/>
    <m/>
    <m/>
    <m/>
    <x v="0"/>
    <m/>
    <m/>
    <x v="0"/>
    <m/>
    <m/>
    <x v="0"/>
    <x v="0"/>
    <m/>
    <m/>
    <m/>
  </r>
  <r>
    <m/>
    <m/>
    <x v="1"/>
    <m/>
    <m/>
    <m/>
    <m/>
    <m/>
    <m/>
    <m/>
    <m/>
    <m/>
    <m/>
    <m/>
    <x v="0"/>
    <m/>
    <m/>
    <x v="0"/>
    <m/>
    <m/>
    <x v="0"/>
    <x v="0"/>
    <m/>
    <m/>
    <m/>
  </r>
  <r>
    <m/>
    <m/>
    <x v="1"/>
    <m/>
    <m/>
    <m/>
    <m/>
    <m/>
    <m/>
    <m/>
    <m/>
    <m/>
    <m/>
    <m/>
    <x v="0"/>
    <m/>
    <m/>
    <x v="0"/>
    <m/>
    <m/>
    <x v="0"/>
    <x v="0"/>
    <m/>
    <m/>
    <m/>
  </r>
  <r>
    <m/>
    <m/>
    <x v="1"/>
    <m/>
    <m/>
    <m/>
    <m/>
    <m/>
    <m/>
    <m/>
    <m/>
    <m/>
    <m/>
    <m/>
    <x v="0"/>
    <m/>
    <m/>
    <x v="0"/>
    <m/>
    <m/>
    <x v="0"/>
    <x v="0"/>
    <m/>
    <m/>
    <m/>
  </r>
  <r>
    <m/>
    <m/>
    <x v="1"/>
    <m/>
    <m/>
    <m/>
    <m/>
    <m/>
    <m/>
    <m/>
    <m/>
    <m/>
    <m/>
    <m/>
    <x v="0"/>
    <m/>
    <m/>
    <x v="0"/>
    <m/>
    <m/>
    <x v="0"/>
    <x v="0"/>
    <m/>
    <m/>
    <m/>
  </r>
  <r>
    <m/>
    <m/>
    <x v="1"/>
    <m/>
    <m/>
    <m/>
    <m/>
    <m/>
    <m/>
    <m/>
    <m/>
    <m/>
    <m/>
    <m/>
    <x v="0"/>
    <m/>
    <m/>
    <x v="0"/>
    <m/>
    <m/>
    <x v="0"/>
    <x v="0"/>
    <m/>
    <m/>
    <m/>
  </r>
  <r>
    <m/>
    <m/>
    <x v="1"/>
    <m/>
    <m/>
    <m/>
    <m/>
    <m/>
    <m/>
    <m/>
    <m/>
    <m/>
    <m/>
    <m/>
    <x v="0"/>
    <m/>
    <m/>
    <x v="0"/>
    <m/>
    <m/>
    <x v="0"/>
    <x v="0"/>
    <m/>
    <m/>
    <m/>
  </r>
  <r>
    <m/>
    <m/>
    <x v="1"/>
    <m/>
    <m/>
    <m/>
    <m/>
    <m/>
    <m/>
    <m/>
    <m/>
    <m/>
    <m/>
    <m/>
    <x v="0"/>
    <m/>
    <m/>
    <x v="0"/>
    <m/>
    <m/>
    <x v="0"/>
    <x v="0"/>
    <m/>
    <m/>
    <m/>
  </r>
  <r>
    <m/>
    <m/>
    <x v="1"/>
    <m/>
    <m/>
    <m/>
    <m/>
    <m/>
    <m/>
    <m/>
    <m/>
    <m/>
    <m/>
    <m/>
    <x v="0"/>
    <m/>
    <m/>
    <x v="0"/>
    <m/>
    <m/>
    <x v="0"/>
    <x v="0"/>
    <m/>
    <m/>
    <m/>
  </r>
  <r>
    <m/>
    <m/>
    <x v="1"/>
    <m/>
    <m/>
    <m/>
    <m/>
    <m/>
    <m/>
    <m/>
    <m/>
    <m/>
    <m/>
    <m/>
    <x v="0"/>
    <m/>
    <m/>
    <x v="0"/>
    <m/>
    <m/>
    <x v="0"/>
    <x v="0"/>
    <m/>
    <m/>
    <m/>
  </r>
  <r>
    <m/>
    <m/>
    <x v="14"/>
    <n v="1.6E-2"/>
    <n v="1"/>
    <n v="1.6E-2"/>
    <n v="0.22"/>
    <n v="1.732"/>
    <n v="0.9"/>
    <n v="8.0808080808080801E-2"/>
    <n v="8.0808080808080801E-2"/>
    <n v="100"/>
    <n v="1.6"/>
    <s v="ВВГнг(А)-FRLS"/>
    <x v="1"/>
    <n v="2.2222222222222223E-2"/>
    <m/>
    <x v="8"/>
    <s v="ШУ ОЗК 1"/>
    <m/>
    <x v="2"/>
    <x v="3"/>
    <s v="х"/>
    <n v="6"/>
    <s v="РП Д42.1-17"/>
  </r>
  <r>
    <m/>
    <m/>
    <x v="14"/>
    <n v="1.6E-2"/>
    <n v="1"/>
    <n v="1.6E-2"/>
    <n v="0.22"/>
    <n v="1.732"/>
    <n v="0.9"/>
    <n v="8.0808080808080801E-2"/>
    <n v="8.0808080808080801E-2"/>
    <n v="93"/>
    <n v="1.488"/>
    <s v="ВВГнг(А)-FRLS"/>
    <x v="1"/>
    <n v="2.0666666666666667E-2"/>
    <m/>
    <x v="8"/>
    <s v="ШУ ОЗК 2"/>
    <m/>
    <x v="2"/>
    <x v="3"/>
    <s v="х"/>
    <n v="6"/>
    <s v="РП Д42.1-18"/>
  </r>
  <r>
    <m/>
    <m/>
    <x v="14"/>
    <n v="1.6E-2"/>
    <n v="1"/>
    <n v="1.6E-2"/>
    <n v="0.22"/>
    <n v="1.732"/>
    <n v="0.9"/>
    <n v="8.0808080808080801E-2"/>
    <n v="8.0808080808080801E-2"/>
    <n v="78"/>
    <n v="1.248"/>
    <s v="ВВГнг(А)-FRLS"/>
    <x v="1"/>
    <n v="1.7333333333333333E-2"/>
    <m/>
    <x v="8"/>
    <s v="ШУ ОЗК 3"/>
    <m/>
    <x v="2"/>
    <x v="3"/>
    <s v="х"/>
    <n v="6"/>
    <s v="РП Д42.1-19"/>
  </r>
  <r>
    <m/>
    <m/>
    <x v="14"/>
    <n v="1.6E-2"/>
    <n v="1"/>
    <n v="1.6E-2"/>
    <n v="0.22"/>
    <n v="1.732"/>
    <n v="0.9"/>
    <n v="8.0808080808080801E-2"/>
    <n v="8.0808080808080801E-2"/>
    <n v="85"/>
    <n v="1.36"/>
    <s v="ВВГнг(А)-FRLS"/>
    <x v="1"/>
    <n v="1.8888888888888889E-2"/>
    <m/>
    <x v="8"/>
    <s v="ШУ ОЗК 4"/>
    <m/>
    <x v="2"/>
    <x v="3"/>
    <s v="х"/>
    <n v="6"/>
    <s v="РП Д42.1-20"/>
  </r>
  <r>
    <m/>
    <m/>
    <x v="14"/>
    <n v="1.6E-2"/>
    <n v="1"/>
    <n v="1.6E-2"/>
    <n v="0.22"/>
    <n v="1.732"/>
    <n v="0.9"/>
    <n v="8.0808080808080801E-2"/>
    <n v="8.0808080808080801E-2"/>
    <n v="41"/>
    <n v="0.65600000000000003"/>
    <s v="ВВГнг(А)-FRLS"/>
    <x v="1"/>
    <n v="9.1111111111111115E-3"/>
    <m/>
    <x v="8"/>
    <s v="ШУ ОЗК 5"/>
    <m/>
    <x v="2"/>
    <x v="3"/>
    <s v="х"/>
    <n v="6"/>
    <s v="РП Д42.1-21"/>
  </r>
  <r>
    <m/>
    <m/>
    <x v="14"/>
    <n v="1.6E-2"/>
    <n v="1"/>
    <n v="1.6E-2"/>
    <n v="0.22"/>
    <n v="1.732"/>
    <n v="0.9"/>
    <n v="8.0808080808080801E-2"/>
    <n v="8.0808080808080801E-2"/>
    <n v="51"/>
    <n v="0.81600000000000006"/>
    <s v="ВВГнг(А)-FRLS"/>
    <x v="1"/>
    <n v="1.1333333333333334E-2"/>
    <m/>
    <x v="8"/>
    <s v="ШУ ОЗК 6"/>
    <m/>
    <x v="2"/>
    <x v="3"/>
    <s v="х"/>
    <n v="6"/>
    <s v="РП Д42.1-22"/>
  </r>
  <r>
    <m/>
    <m/>
    <x v="14"/>
    <n v="1.6E-2"/>
    <n v="1"/>
    <n v="1.6E-2"/>
    <n v="0.22"/>
    <n v="1.732"/>
    <n v="0.9"/>
    <n v="8.0808080808080801E-2"/>
    <n v="8.0808080808080801E-2"/>
    <n v="37"/>
    <n v="0.59199999999999997"/>
    <s v="ВВГнг(А)-FRLS"/>
    <x v="1"/>
    <n v="8.222222222222221E-3"/>
    <m/>
    <x v="8"/>
    <s v="ШУ ОЗК 7"/>
    <m/>
    <x v="2"/>
    <x v="3"/>
    <s v="х"/>
    <n v="6"/>
    <s v="РП Д42.1-23"/>
  </r>
  <r>
    <m/>
    <m/>
    <x v="1"/>
    <m/>
    <m/>
    <m/>
    <m/>
    <m/>
    <m/>
    <m/>
    <m/>
    <m/>
    <m/>
    <m/>
    <x v="0"/>
    <m/>
    <m/>
    <x v="0"/>
    <m/>
    <m/>
    <x v="0"/>
    <x v="0"/>
    <m/>
    <m/>
    <m/>
  </r>
  <r>
    <m/>
    <m/>
    <x v="1"/>
    <m/>
    <m/>
    <m/>
    <m/>
    <m/>
    <m/>
    <m/>
    <m/>
    <m/>
    <m/>
    <m/>
    <x v="0"/>
    <m/>
    <m/>
    <x v="0"/>
    <m/>
    <m/>
    <x v="0"/>
    <x v="0"/>
    <m/>
    <m/>
    <m/>
  </r>
  <r>
    <m/>
    <m/>
    <x v="1"/>
    <m/>
    <m/>
    <m/>
    <m/>
    <m/>
    <m/>
    <m/>
    <m/>
    <m/>
    <m/>
    <m/>
    <x v="0"/>
    <m/>
    <m/>
    <x v="0"/>
    <m/>
    <m/>
    <x v="0"/>
    <x v="0"/>
    <m/>
    <m/>
    <m/>
  </r>
  <r>
    <m/>
    <m/>
    <x v="1"/>
    <m/>
    <m/>
    <m/>
    <m/>
    <m/>
    <m/>
    <m/>
    <m/>
    <m/>
    <m/>
    <m/>
    <x v="0"/>
    <m/>
    <m/>
    <x v="0"/>
    <m/>
    <m/>
    <x v="0"/>
    <x v="0"/>
    <m/>
    <m/>
    <m/>
  </r>
  <r>
    <m/>
    <m/>
    <x v="1"/>
    <m/>
    <m/>
    <m/>
    <m/>
    <m/>
    <m/>
    <m/>
    <m/>
    <m/>
    <m/>
    <m/>
    <x v="0"/>
    <m/>
    <m/>
    <x v="0"/>
    <m/>
    <m/>
    <x v="0"/>
    <x v="0"/>
    <m/>
    <m/>
    <m/>
  </r>
  <r>
    <m/>
    <m/>
    <x v="1"/>
    <m/>
    <m/>
    <m/>
    <m/>
    <m/>
    <m/>
    <m/>
    <m/>
    <m/>
    <m/>
    <m/>
    <x v="0"/>
    <m/>
    <m/>
    <x v="0"/>
    <m/>
    <m/>
    <x v="0"/>
    <x v="0"/>
    <m/>
    <m/>
    <m/>
  </r>
  <r>
    <m/>
    <m/>
    <x v="1"/>
    <m/>
    <m/>
    <m/>
    <m/>
    <m/>
    <m/>
    <m/>
    <m/>
    <m/>
    <m/>
    <m/>
    <x v="0"/>
    <m/>
    <m/>
    <x v="0"/>
    <m/>
    <m/>
    <x v="0"/>
    <x v="0"/>
    <m/>
    <m/>
    <m/>
  </r>
  <r>
    <m/>
    <m/>
    <x v="1"/>
    <m/>
    <m/>
    <m/>
    <m/>
    <m/>
    <m/>
    <m/>
    <m/>
    <m/>
    <m/>
    <m/>
    <x v="0"/>
    <m/>
    <m/>
    <x v="0"/>
    <m/>
    <m/>
    <x v="0"/>
    <x v="0"/>
    <m/>
    <m/>
    <m/>
  </r>
  <r>
    <m/>
    <m/>
    <x v="1"/>
    <m/>
    <m/>
    <m/>
    <m/>
    <m/>
    <m/>
    <m/>
    <m/>
    <m/>
    <m/>
    <m/>
    <x v="0"/>
    <m/>
    <m/>
    <x v="0"/>
    <m/>
    <m/>
    <x v="0"/>
    <x v="0"/>
    <m/>
    <m/>
    <m/>
  </r>
  <r>
    <m/>
    <m/>
    <x v="1"/>
    <m/>
    <m/>
    <m/>
    <m/>
    <m/>
    <m/>
    <m/>
    <m/>
    <m/>
    <m/>
    <m/>
    <x v="0"/>
    <m/>
    <m/>
    <x v="0"/>
    <m/>
    <m/>
    <x v="0"/>
    <x v="0"/>
    <m/>
    <m/>
    <m/>
  </r>
  <r>
    <m/>
    <m/>
    <x v="1"/>
    <m/>
    <m/>
    <m/>
    <m/>
    <m/>
    <m/>
    <m/>
    <m/>
    <m/>
    <m/>
    <m/>
    <x v="0"/>
    <m/>
    <m/>
    <x v="0"/>
    <m/>
    <m/>
    <x v="0"/>
    <x v="0"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СводнаяТаблица1" cacheId="0" applyNumberFormats="0" applyBorderFormats="0" applyFontFormats="0" applyPatternFormats="0" applyAlignmentFormats="0" applyWidthHeightFormats="1" dataCaption="Значения" updatedVersion="4" minRefreshableVersion="3" useAutoFormatting="1" itemPrintTitles="1" createdVersion="4" indent="0" outline="1" outlineData="1" multipleFieldFilters="0">
  <location ref="A3:B22" firstHeaderRow="1" firstDataRow="1" firstDataCol="1"/>
  <pivotFields count="28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 sortType="ascending"/>
    <pivotField axis="axisRow" showAll="0">
      <items count="5">
        <item x="1"/>
        <item x="3"/>
        <item x="0"/>
        <item x="2"/>
        <item t="default"/>
      </items>
    </pivotField>
    <pivotField axis="axisRow" dataField="1" showAll="0" sortType="descending">
      <items count="8">
        <item x="5"/>
        <item x="3"/>
        <item x="2"/>
        <item x="4"/>
        <item x="0"/>
        <item x="1"/>
        <item x="6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2">
    <field x="10"/>
    <field x="11"/>
  </rowFields>
  <rowItems count="19">
    <i>
      <x/>
    </i>
    <i r="1">
      <x v="2"/>
    </i>
    <i r="1">
      <x v="4"/>
    </i>
    <i r="1">
      <x v="5"/>
    </i>
    <i r="1">
      <x v="6"/>
    </i>
    <i>
      <x v="1"/>
    </i>
    <i r="1">
      <x v="3"/>
    </i>
    <i r="1">
      <x v="4"/>
    </i>
    <i r="1">
      <x v="5"/>
    </i>
    <i r="1">
      <x v="6"/>
    </i>
    <i>
      <x v="2"/>
    </i>
    <i r="1">
      <x v="1"/>
    </i>
    <i r="1">
      <x v="2"/>
    </i>
    <i r="1">
      <x v="3"/>
    </i>
    <i r="1">
      <x v="4"/>
    </i>
    <i r="1">
      <x v="5"/>
    </i>
    <i>
      <x v="3"/>
    </i>
    <i r="1">
      <x/>
    </i>
    <i t="grand">
      <x/>
    </i>
  </rowItems>
  <colItems count="1">
    <i/>
  </colItems>
  <dataFields count="1">
    <dataField name="Количество по полю Сечение" fld="11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СводнаяТаблица1" cacheId="0" dataOnRows="1" applyNumberFormats="0" applyBorderFormats="0" applyFontFormats="0" applyPatternFormats="0" applyAlignmentFormats="0" applyWidthHeightFormats="1" dataCaption="Значения" updatedVersion="4" minRefreshableVersion="3" useAutoFormatting="1" colGrandTotals="0" itemPrintTitles="1" createdVersion="4" indent="0" outline="1" outlineData="1" multipleFieldFilters="0">
  <location ref="A3:B87" firstHeaderRow="1" firstDataRow="1" firstDataCol="1"/>
  <pivotFields count="28">
    <pivotField showAll="0" insertBlankRow="1" defaultSubtotal="0"/>
    <pivotField showAll="0" insertBlankRow="1" defaultSubtotal="0"/>
    <pivotField showAll="0" insertBlankRow="1" defaultSubtotal="0"/>
    <pivotField showAll="0" insertBlankRow="1" defaultSubtotal="0"/>
    <pivotField showAll="0" insertBlankRow="1" defaultSubtotal="0"/>
    <pivotField showAll="0" defaultSubtotal="0"/>
    <pivotField showAll="0" insertBlankRow="1" countASubtotal="1">
      <items count="8">
        <item h="1" x="5"/>
        <item x="6"/>
        <item x="1"/>
        <item x="2"/>
        <item x="0"/>
        <item x="3"/>
        <item x="4"/>
        <item t="countA"/>
      </items>
    </pivotField>
    <pivotField showAll="0" insertBlankRow="1" sortType="descending" defaultSubtotal="0"/>
    <pivotField showAll="0" insertBlankRow="1" defaultSubtotal="0"/>
    <pivotField showAll="0" insertBlankRow="1" sortType="descending" defaultSubtotal="0">
      <items count="15">
        <item h="1" x="8"/>
        <item x="0"/>
        <item x="2"/>
        <item h="1" x="4"/>
        <item m="1" x="14"/>
        <item x="3"/>
        <item x="5"/>
        <item h="1" x="13"/>
        <item x="11"/>
        <item x="9"/>
        <item x="12"/>
        <item h="1" x="7"/>
        <item x="1"/>
        <item x="10"/>
        <item h="1" x="6"/>
      </items>
    </pivotField>
    <pivotField axis="axisRow" showAll="0" insertBlankRow="1" sortType="descending" defaultSubtotal="0">
      <items count="4">
        <item x="2"/>
        <item x="0"/>
        <item x="3"/>
        <item x="1"/>
      </items>
    </pivotField>
    <pivotField axis="axisRow" showAll="0" insertBlankRow="1" sortType="descending" defaultSubtotal="0">
      <items count="7">
        <item h="1" x="5"/>
        <item x="3"/>
        <item x="2"/>
        <item x="4"/>
        <item x="0"/>
        <item x="1"/>
        <item x="6"/>
      </items>
    </pivotField>
    <pivotField showAll="0" insertBlankRow="1" defaultSubtotal="0"/>
    <pivotField dataField="1" showAll="0" insertBlankRow="1" defaultSubtotal="0"/>
    <pivotField dataField="1" showAll="0" insertBlankRow="1" defaultSubtotal="0">
      <items count="30">
        <item x="29"/>
        <item x="14"/>
        <item x="0"/>
        <item x="3"/>
        <item x="2"/>
        <item x="13"/>
        <item x="1"/>
        <item x="28"/>
        <item x="5"/>
        <item x="17"/>
        <item x="12"/>
        <item x="22"/>
        <item x="24"/>
        <item x="23"/>
        <item x="11"/>
        <item x="7"/>
        <item x="6"/>
        <item x="10"/>
        <item x="27"/>
        <item x="4"/>
        <item x="18"/>
        <item x="8"/>
        <item x="9"/>
        <item x="20"/>
        <item x="26"/>
        <item x="25"/>
        <item x="16"/>
        <item x="15"/>
        <item x="19"/>
        <item x="21"/>
      </items>
    </pivotField>
    <pivotField dataField="1" showAll="0" insertBlankRow="1" defaultSubtotal="0"/>
    <pivotField showAll="0" insertBlankRow="1" defaultSubtotal="0"/>
    <pivotField showAll="0" insertBlankRow="1" defaultSubtotal="0"/>
    <pivotField showAll="0" insertBlankRow="1" defaultSubtotal="0"/>
    <pivotField showAll="0" insertBlankRow="1" defaultSubtotal="0"/>
    <pivotField showAll="0" insertBlankRow="1" defaultSubtotal="0"/>
    <pivotField dataField="1" showAll="0" insertBlankRow="1" defaultSubtotal="0"/>
    <pivotField showAll="0" insertBlankRow="1" defaultSubtotal="0"/>
    <pivotField showAll="0" insertBlankRow="1" defaultSubtotal="0"/>
    <pivotField showAll="0" insertBlankRow="1" defaultSubtotal="0"/>
    <pivotField dragToRow="0" dragToCol="0" dragToPage="0" showAll="0" insertBlankRow="1" defaultSubtotal="0"/>
    <pivotField dragToRow="0" dragToCol="0" dragToPage="0" showAll="0" insertBlankRow="1" defaultSubtotal="0"/>
    <pivotField dragToRow="0" dragToCol="0" dragToPage="0" showAll="0" insertBlankRow="1" defaultSubtotal="0"/>
  </pivotFields>
  <rowFields count="3">
    <field x="-2"/>
    <field x="10"/>
    <field x="11"/>
  </rowFields>
  <rowItems count="84">
    <i>
      <x/>
    </i>
    <i r="1">
      <x v="1"/>
    </i>
    <i r="2">
      <x v="1"/>
    </i>
    <i r="2">
      <x v="2"/>
    </i>
    <i r="2">
      <x v="3"/>
    </i>
    <i r="2">
      <x v="4"/>
    </i>
    <i r="2">
      <x v="5"/>
    </i>
    <i t="blank" r="1">
      <x v="1"/>
    </i>
    <i r="1">
      <x v="2"/>
    </i>
    <i r="2">
      <x v="3"/>
    </i>
    <i r="2">
      <x v="4"/>
    </i>
    <i r="2">
      <x v="5"/>
    </i>
    <i r="2">
      <x v="6"/>
    </i>
    <i t="blank" r="1">
      <x v="2"/>
    </i>
    <i r="1">
      <x v="3"/>
    </i>
    <i r="2">
      <x v="2"/>
    </i>
    <i r="2">
      <x v="4"/>
    </i>
    <i r="2">
      <x v="5"/>
    </i>
    <i r="2">
      <x v="6"/>
    </i>
    <i t="blank" r="1">
      <x v="3"/>
    </i>
    <i i="1">
      <x v="1"/>
    </i>
    <i r="1" i="1">
      <x v="1"/>
    </i>
    <i r="2" i="1">
      <x v="1"/>
    </i>
    <i r="2" i="1">
      <x v="2"/>
    </i>
    <i r="2" i="1">
      <x v="3"/>
    </i>
    <i r="2" i="1">
      <x v="4"/>
    </i>
    <i r="2" i="1">
      <x v="5"/>
    </i>
    <i t="blank" r="1">
      <x v="1"/>
    </i>
    <i r="1" i="1">
      <x v="2"/>
    </i>
    <i r="2" i="1">
      <x v="3"/>
    </i>
    <i r="2" i="1">
      <x v="4"/>
    </i>
    <i r="2" i="1">
      <x v="5"/>
    </i>
    <i r="2" i="1">
      <x v="6"/>
    </i>
    <i t="blank" r="1">
      <x v="2"/>
    </i>
    <i r="1" i="1">
      <x v="3"/>
    </i>
    <i r="2" i="1">
      <x v="2"/>
    </i>
    <i r="2" i="1">
      <x v="4"/>
    </i>
    <i r="2" i="1">
      <x v="5"/>
    </i>
    <i r="2" i="1">
      <x v="6"/>
    </i>
    <i t="blank" r="1">
      <x v="3"/>
    </i>
    <i i="2">
      <x v="2"/>
    </i>
    <i r="1" i="2">
      <x v="1"/>
    </i>
    <i r="2" i="2">
      <x v="1"/>
    </i>
    <i r="2" i="2">
      <x v="2"/>
    </i>
    <i r="2" i="2">
      <x v="3"/>
    </i>
    <i r="2" i="2">
      <x v="4"/>
    </i>
    <i r="2" i="2">
      <x v="5"/>
    </i>
    <i t="blank" r="1">
      <x v="1"/>
    </i>
    <i r="1" i="2">
      <x v="2"/>
    </i>
    <i r="2" i="2">
      <x v="3"/>
    </i>
    <i r="2" i="2">
      <x v="4"/>
    </i>
    <i r="2" i="2">
      <x v="5"/>
    </i>
    <i r="2" i="2">
      <x v="6"/>
    </i>
    <i t="blank" r="1">
      <x v="2"/>
    </i>
    <i r="1" i="2">
      <x v="3"/>
    </i>
    <i r="2" i="2">
      <x v="2"/>
    </i>
    <i r="2" i="2">
      <x v="4"/>
    </i>
    <i r="2" i="2">
      <x v="5"/>
    </i>
    <i r="2" i="2">
      <x v="6"/>
    </i>
    <i t="blank" r="1">
      <x v="3"/>
    </i>
    <i i="3">
      <x v="3"/>
    </i>
    <i r="1" i="3">
      <x v="1"/>
    </i>
    <i r="2" i="3">
      <x v="1"/>
    </i>
    <i r="2" i="3">
      <x v="2"/>
    </i>
    <i r="2" i="3">
      <x v="3"/>
    </i>
    <i r="2" i="3">
      <x v="4"/>
    </i>
    <i r="2" i="3">
      <x v="5"/>
    </i>
    <i t="blank" r="1">
      <x v="1"/>
    </i>
    <i r="1" i="3">
      <x v="2"/>
    </i>
    <i r="2" i="3">
      <x v="3"/>
    </i>
    <i r="2" i="3">
      <x v="4"/>
    </i>
    <i r="2" i="3">
      <x v="5"/>
    </i>
    <i r="2" i="3">
      <x v="6"/>
    </i>
    <i t="blank" r="1">
      <x v="2"/>
    </i>
    <i r="1" i="3">
      <x v="3"/>
    </i>
    <i r="2" i="3">
      <x v="2"/>
    </i>
    <i r="2" i="3">
      <x v="4"/>
    </i>
    <i r="2" i="3">
      <x v="5"/>
    </i>
    <i r="2" i="3">
      <x v="6"/>
    </i>
    <i t="blank" r="1">
      <x v="3"/>
    </i>
    <i t="grand">
      <x/>
    </i>
    <i t="grand" i="1">
      <x/>
    </i>
    <i t="grand" i="2">
      <x/>
    </i>
    <i t="grand" i="3">
      <x/>
    </i>
  </rowItems>
  <colItems count="1">
    <i/>
  </colItems>
  <dataFields count="4">
    <dataField name="Сумма по полю Прокладка в лотке" fld="13" baseField="0" baseItem="0"/>
    <dataField name="Сумма по полю Прокладка в гофротрубе" fld="14" baseField="0" baseItem="0"/>
    <dataField name="Сумма по полю Прокладка в ст.трубе" fld="15" baseField="0" baseItem="0"/>
    <dataField name="Сумма по полю Прокладка кабеля в металлорукаве" fld="21" baseField="0" baseItem="0"/>
  </dataFields>
  <formats count="1">
    <format dxfId="7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name="СводнаяТаблица1" cacheId="0" dataOnRows="1" dataPosition="0" applyNumberFormats="0" applyBorderFormats="0" applyFontFormats="0" applyPatternFormats="0" applyAlignmentFormats="0" applyWidthHeightFormats="1" dataCaption="Значения" updatedVersion="4" minRefreshableVersion="3" useAutoFormatting="1" colGrandTotals="0" itemPrintTitles="1" createdVersion="4" indent="0" outline="1" outlineData="1" multipleFieldFilters="0">
  <location ref="A3:B27" firstHeaderRow="1" firstDataRow="1" firstDataCol="1"/>
  <pivotFields count="28">
    <pivotField showAll="0" insertBlankRow="1" defaultSubtotal="0"/>
    <pivotField showAll="0" insertBlankRow="1" defaultSubtotal="0"/>
    <pivotField showAll="0" insertBlankRow="1" defaultSubtotal="0"/>
    <pivotField showAll="0" insertBlankRow="1" defaultSubtotal="0"/>
    <pivotField showAll="0" insertBlankRow="1" defaultSubtotal="0"/>
    <pivotField showAll="0" defaultSubtotal="0"/>
    <pivotField axis="axisRow" showAll="0" insertBlankRow="1" defaultSubtotal="0">
      <items count="7">
        <item h="1" x="5"/>
        <item x="6"/>
        <item x="1"/>
        <item x="2"/>
        <item x="0"/>
        <item x="3"/>
        <item x="4"/>
      </items>
    </pivotField>
    <pivotField showAll="0" insertBlankRow="1" sortType="descending" defaultSubtotal="0"/>
    <pivotField showAll="0" insertBlankRow="1" defaultSubtotal="0"/>
    <pivotField showAll="0" insertBlankRow="1" sortType="descending" defaultSubtotal="0">
      <items count="15">
        <item h="1" x="8"/>
        <item x="0"/>
        <item x="2"/>
        <item h="1" x="4"/>
        <item m="1" x="14"/>
        <item x="3"/>
        <item x="5"/>
        <item h="1" x="13"/>
        <item x="11"/>
        <item x="9"/>
        <item x="12"/>
        <item h="1" x="7"/>
        <item x="1"/>
        <item x="10"/>
        <item h="1" x="6"/>
      </items>
    </pivotField>
    <pivotField showAll="0" insertBlankRow="1" defaultSubtotal="0"/>
    <pivotField showAll="0" insertBlankRow="1" defaultSubtotal="0"/>
    <pivotField showAll="0" insertBlankRow="1" defaultSubtotal="0"/>
    <pivotField showAll="0" insertBlankRow="1" defaultSubtotal="0"/>
    <pivotField dataField="1" showAll="0" insertBlankRow="1" defaultSubtotal="0">
      <items count="30">
        <item x="29"/>
        <item x="14"/>
        <item x="0"/>
        <item x="3"/>
        <item x="2"/>
        <item x="13"/>
        <item x="1"/>
        <item x="28"/>
        <item x="5"/>
        <item x="17"/>
        <item x="12"/>
        <item x="22"/>
        <item x="24"/>
        <item x="23"/>
        <item x="11"/>
        <item x="7"/>
        <item x="6"/>
        <item x="10"/>
        <item x="27"/>
        <item x="4"/>
        <item x="18"/>
        <item x="8"/>
        <item x="9"/>
        <item x="20"/>
        <item x="26"/>
        <item x="25"/>
        <item x="16"/>
        <item x="15"/>
        <item x="19"/>
        <item x="21"/>
      </items>
    </pivotField>
    <pivotField dataField="1" showAll="0" insertBlankRow="1" defaultSubtotal="0">
      <items count="21">
        <item x="0"/>
        <item x="10"/>
        <item x="9"/>
        <item x="11"/>
        <item x="3"/>
        <item x="12"/>
        <item x="14"/>
        <item x="16"/>
        <item x="2"/>
        <item x="7"/>
        <item x="1"/>
        <item x="13"/>
        <item x="6"/>
        <item x="17"/>
        <item x="15"/>
        <item x="18"/>
        <item x="5"/>
        <item x="19"/>
        <item x="20"/>
        <item x="4"/>
        <item x="8"/>
      </items>
    </pivotField>
    <pivotField showAll="0" insertBlankRow="1" defaultSubtotal="0"/>
    <pivotField showAll="0" insertBlankRow="1" defaultSubtotal="0"/>
    <pivotField showAll="0" insertBlankRow="1" defaultSubtotal="0"/>
    <pivotField showAll="0" insertBlankRow="1" defaultSubtotal="0"/>
    <pivotField showAll="0" insertBlankRow="1" defaultSubtotal="0">
      <items count="10">
        <item x="3"/>
        <item x="2"/>
        <item x="7"/>
        <item x="1"/>
        <item x="6"/>
        <item x="9"/>
        <item x="5"/>
        <item x="4"/>
        <item x="8"/>
        <item x="0"/>
      </items>
    </pivotField>
    <pivotField dataField="1" showAll="0" insertBlankRow="1" defaultSubtotal="0">
      <items count="2">
        <item x="1"/>
        <item x="0"/>
      </items>
    </pivotField>
    <pivotField showAll="0" insertBlankRow="1" defaultSubtotal="0"/>
    <pivotField showAll="0" insertBlankRow="1" defaultSubtotal="0"/>
    <pivotField showAll="0" insertBlankRow="1" defaultSubtotal="0"/>
    <pivotField dragToRow="0" dragToCol="0" dragToPage="0" showAll="0" insertBlankRow="1" defaultSubtotal="0"/>
    <pivotField dragToRow="0" dragToCol="0" dragToPage="0" showAll="0" insertBlankRow="1" defaultSubtotal="0"/>
    <pivotField dragToRow="0" dragToCol="0" dragToPage="0" showAll="0" insertBlankRow="1" defaultSubtotal="0"/>
  </pivotFields>
  <rowFields count="2">
    <field x="-2"/>
    <field x="6"/>
  </rowFields>
  <rowItems count="24">
    <i>
      <x/>
    </i>
    <i r="1">
      <x v="1"/>
    </i>
    <i r="1">
      <x v="2"/>
    </i>
    <i r="1">
      <x v="3"/>
    </i>
    <i r="1">
      <x v="4"/>
    </i>
    <i r="1">
      <x v="5"/>
    </i>
    <i r="1">
      <x v="6"/>
    </i>
    <i i="1">
      <x v="1"/>
    </i>
    <i r="1" i="1">
      <x v="1"/>
    </i>
    <i r="1" i="1">
      <x v="2"/>
    </i>
    <i r="1" i="1">
      <x v="3"/>
    </i>
    <i r="1" i="1">
      <x v="4"/>
    </i>
    <i r="1" i="1">
      <x v="5"/>
    </i>
    <i r="1" i="1">
      <x v="6"/>
    </i>
    <i i="2">
      <x v="2"/>
    </i>
    <i r="1" i="2">
      <x v="1"/>
    </i>
    <i r="1" i="2">
      <x v="2"/>
    </i>
    <i r="1" i="2">
      <x v="3"/>
    </i>
    <i r="1" i="2">
      <x v="4"/>
    </i>
    <i r="1" i="2">
      <x v="5"/>
    </i>
    <i r="1" i="2">
      <x v="6"/>
    </i>
    <i t="grand">
      <x/>
    </i>
    <i t="grand" i="1">
      <x/>
    </i>
    <i t="grand" i="2">
      <x/>
    </i>
  </rowItems>
  <colItems count="1">
    <i/>
  </colItems>
  <dataFields count="3">
    <dataField name="Сумма по полю Прокладка в ст.трубе" fld="15" baseField="0" baseItem="0"/>
    <dataField name="Сумма по полю Прокладка в гофротрубе" fld="14" baseField="0" baseItem="0"/>
    <dataField name="Сумма по полю Прокладка кабеля в металлорукаве" fld="21" baseField="0" baseItem="0"/>
  </dataFields>
  <formats count="1">
    <format dxfId="6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name="СводнаяТаблица4" cacheId="1" applyNumberFormats="0" applyBorderFormats="0" applyFontFormats="0" applyPatternFormats="0" applyAlignmentFormats="0" applyWidthHeightFormats="1" dataCaption="Значения" updatedVersion="4" minRefreshableVersion="3" useAutoFormatting="1" itemPrintTitles="1" createdVersion="4" indent="0" outline="1" outlineData="1" multipleFieldFilters="0">
  <location ref="A3:B36" firstHeaderRow="1" firstDataRow="1" firstDataCol="1"/>
  <pivotFields count="25">
    <pivotField showAll="0" defaultSubtotal="0"/>
    <pivotField showAll="0" defaultSubtotal="0"/>
    <pivotField axis="axisRow" multipleItemSelectionAllowed="1" showAll="0" defaultSubtotal="0">
      <items count="15">
        <item x="10"/>
        <item x="11"/>
        <item h="1" x="13"/>
        <item x="9"/>
        <item x="5"/>
        <item x="12"/>
        <item x="2"/>
        <item h="1" x="14"/>
        <item x="7"/>
        <item x="4"/>
        <item x="6"/>
        <item x="8"/>
        <item x="3"/>
        <item x="0"/>
        <item x="1"/>
      </items>
    </pivotField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axis="axisRow" dataField="1" showAll="0" sortType="descending" defaultSubtotal="0">
      <items count="10">
        <item h="1" x="0"/>
        <item m="1" x="9"/>
        <item x="6"/>
        <item x="7"/>
        <item x="4"/>
        <item x="5"/>
        <item x="1"/>
        <item x="8"/>
        <item x="2"/>
        <item x="3"/>
      </items>
    </pivotField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</pivotFields>
  <rowFields count="2">
    <field x="2"/>
    <field x="17"/>
  </rowFields>
  <rowItems count="33">
    <i>
      <x/>
    </i>
    <i r="1">
      <x v="3"/>
    </i>
    <i>
      <x v="1"/>
    </i>
    <i r="1">
      <x v="3"/>
    </i>
    <i>
      <x v="3"/>
    </i>
    <i r="1">
      <x v="4"/>
    </i>
    <i>
      <x v="4"/>
    </i>
    <i r="1">
      <x v="4"/>
    </i>
    <i r="1">
      <x v="6"/>
    </i>
    <i r="1">
      <x v="8"/>
    </i>
    <i r="1">
      <x v="9"/>
    </i>
    <i>
      <x v="5"/>
    </i>
    <i r="1">
      <x v="5"/>
    </i>
    <i r="1">
      <x v="6"/>
    </i>
    <i r="1">
      <x v="9"/>
    </i>
    <i>
      <x v="6"/>
    </i>
    <i r="1">
      <x v="6"/>
    </i>
    <i r="1">
      <x v="8"/>
    </i>
    <i>
      <x v="8"/>
    </i>
    <i r="1">
      <x v="8"/>
    </i>
    <i>
      <x v="9"/>
    </i>
    <i r="1">
      <x v="8"/>
    </i>
    <i>
      <x v="10"/>
    </i>
    <i r="1">
      <x v="5"/>
    </i>
    <i r="1">
      <x v="6"/>
    </i>
    <i>
      <x v="11"/>
    </i>
    <i r="1">
      <x v="2"/>
    </i>
    <i>
      <x v="12"/>
    </i>
    <i r="1">
      <x v="6"/>
    </i>
    <i r="1">
      <x v="8"/>
    </i>
    <i>
      <x v="13"/>
    </i>
    <i r="1">
      <x v="6"/>
    </i>
    <i t="grand">
      <x/>
    </i>
  </rowItems>
  <colItems count="1">
    <i/>
  </colItems>
  <dataFields count="1">
    <dataField name="Количество по полю Комм. Аппарат" fld="17" subtotal="count" baseField="17" baseItem="1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name="СводнаяТаблица3" cacheId="1" applyNumberFormats="0" applyBorderFormats="0" applyFontFormats="0" applyPatternFormats="0" applyAlignmentFormats="0" applyWidthHeightFormats="1" dataCaption="Значения" updatedVersion="4" minRefreshableVersion="3" useAutoFormatting="1" itemPrintTitles="1" createdVersion="4" indent="0" outline="1" outlineData="1" multipleFieldFilters="0">
  <location ref="A3:B24" firstHeaderRow="1" firstDataRow="1" firstDataCol="1"/>
  <pivotFields count="25"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dataField="1" showAll="0" defaultSubtotal="0"/>
    <pivotField showAll="0" defaultSubtotal="0"/>
    <pivotField showAll="0" defaultSubtotal="0"/>
    <pivotField axis="axisRow" showAll="0" sortType="descending" defaultSubtotal="0">
      <items count="8">
        <item x="0"/>
        <item x="7"/>
        <item x="6"/>
        <item x="4"/>
        <item x="5"/>
        <item x="1"/>
        <item x="3"/>
        <item x="2"/>
      </items>
    </pivotField>
    <pivotField showAll="0" defaultSubtotal="0"/>
    <pivotField showAll="0" defaultSubtotal="0"/>
    <pivotField showAll="0" defaultSubtotal="0"/>
    <pivotField showAll="0" defaultSubtotal="0"/>
    <pivotField showAll="0" defaultSubtotal="0"/>
    <pivotField axis="axisRow" showAll="0" sortType="ascending" defaultSubtotal="0">
      <items count="3">
        <item x="2"/>
        <item x="1"/>
        <item h="1" x="0"/>
      </items>
    </pivotField>
    <pivotField axis="axisRow" showAll="0" sortType="descending" defaultSubtotal="0">
      <items count="5">
        <item h="1" x="0"/>
        <item x="1"/>
        <item x="2"/>
        <item x="3"/>
        <item m="1" x="4"/>
      </items>
    </pivotField>
    <pivotField showAll="0" defaultSubtotal="0"/>
    <pivotField showAll="0" defaultSubtotal="0"/>
    <pivotField showAll="0" defaultSubtotal="0"/>
  </pivotFields>
  <rowFields count="3">
    <field x="20"/>
    <field x="21"/>
    <field x="14"/>
  </rowFields>
  <rowItems count="21">
    <i>
      <x/>
    </i>
    <i r="1">
      <x v="3"/>
    </i>
    <i r="2">
      <x v="5"/>
    </i>
    <i>
      <x v="1"/>
    </i>
    <i r="1">
      <x v="1"/>
    </i>
    <i r="2">
      <x v="2"/>
    </i>
    <i r="2">
      <x v="3"/>
    </i>
    <i r="2">
      <x v="4"/>
    </i>
    <i r="2">
      <x v="5"/>
    </i>
    <i r="2">
      <x v="6"/>
    </i>
    <i r="1">
      <x v="2"/>
    </i>
    <i r="2">
      <x v="4"/>
    </i>
    <i r="2">
      <x v="5"/>
    </i>
    <i r="2">
      <x v="6"/>
    </i>
    <i r="2">
      <x v="7"/>
    </i>
    <i r="1">
      <x v="3"/>
    </i>
    <i r="2">
      <x v="3"/>
    </i>
    <i r="2">
      <x v="5"/>
    </i>
    <i r="2">
      <x v="6"/>
    </i>
    <i r="2">
      <x v="7"/>
    </i>
    <i t="grand">
      <x/>
    </i>
  </rowItems>
  <colItems count="1">
    <i/>
  </colItems>
  <dataFields count="1">
    <dataField name="Сумма по полю Lр1, м" fld="11" baseField="19" baseItem="0" numFmtId="1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1" name="Таблица_КЖ" displayName="Таблица_КЖ" ref="D3:AB98" totalsRowShown="0" headerRowDxfId="20">
  <autoFilter ref="D3:AB98"/>
  <tableColumns count="25">
    <tableColumn id="1" name="Отметка"/>
    <tableColumn id="2" name="Тип линии"/>
    <tableColumn id="3" name="Столбец3"/>
    <tableColumn id="4" name="Источник питания"/>
    <tableColumn id="5" name="Наименование шкафа"/>
    <tableColumn id="19" name="Обозначение группы" dataDxfId="19">
      <calculatedColumnFormula>INDEX(Таблица_Группы[Группа],MATCH(Таблица_КЖ[[#This Row],[Наименование шкафа]],Таблица_Группы[Наименование электроприемника],0))</calculatedColumnFormula>
    </tableColumn>
    <tableColumn id="18" name="Диаметр трубы" dataDxfId="18">
      <calculatedColumnFormula>IF(OR(Таблица_КЖ[[#This Row],[Число Х сечение]]="2х2,5",Таблица_КЖ[[#This Row],[Число Х сечение]]="3х2,5"),16,
        IF(OR(Таблица_КЖ[[#This Row],[Число Х сечение]]="3х4",Таблица_КЖ[[#This Row],[Число Х сечение]]="4х2,5"),20,
            IF(OR(Таблица_КЖ[[#This Row],[Число Х сечение]]="4х4",Таблица_КЖ[[#This Row],[Число Х сечение]]="5х2,5",Таблица_КЖ[[#This Row],[Число Х сечение]]="5х4",Таблица_КЖ[[#This Row],[Число Х сечение]]="3х6"),25,
                IF(OR(Таблица_КЖ[[#This Row],[Число Х сечение]]="4х6",Таблица_КЖ[[#This Row],[Число Х сечение]]="5х6"),32,
                    IF(OR(Таблица_КЖ[[#This Row],[Число Х сечение]]="4х10",Таблица_КЖ[[#This Row],[Число Х сечение]]="5х10",Таблица_КЖ[[#This Row],[Число Х сечение]]="5х16",Таблица_КЖ[[#This Row],[Число Х сечение]]="3х16"),40,
                        IF(OR(Таблица_КЖ[[#This Row],[Число Х сечение]]="5х25"),50, ))))))</calculatedColumnFormula>
    </tableColumn>
    <tableColumn id="17" name="Кабельная линия" dataDxfId="17">
      <calculatedColumnFormula>CONCATENATE(Таблица_КЖ[[#This Row],[Марка кабеля]]," ",Таблица_КЖ[[#This Row],[Число жил]],"х",Таблица_КЖ[[#This Row],[Сечение]])</calculatedColumnFormula>
    </tableColumn>
    <tableColumn id="14" name="Марка кабеля" dataDxfId="16">
      <calculatedColumnFormula>INDEX(Таблица_Группы[Марка кабеля],MATCH(Таблица_КЖ[[#This Row],[Наименование шкафа]],Таблица_Группы[Наименование электроприемника],0))</calculatedColumnFormula>
    </tableColumn>
    <tableColumn id="20" name="Число Х сечение" dataDxfId="15">
      <calculatedColumnFormula>CONCATENATE(Таблица_КЖ[[#This Row],[Число жил]],"х",Таблица_КЖ[[#This Row],[Сечение]])</calculatedColumnFormula>
    </tableColumn>
    <tableColumn id="15" name="Число жил" dataDxfId="14">
      <calculatedColumnFormula>INDEX(Таблица_Группы[Кол-во жил],MATCH(Таблица_КЖ[[#This Row],[Наименование шкафа]],Таблица_Группы[Наименование электроприемника],0))</calculatedColumnFormula>
    </tableColumn>
    <tableColumn id="16" name="Сечение" dataDxfId="13">
      <calculatedColumnFormula>INDEX(Таблица_Группы[Сечение],MATCH(Таблица_КЖ[[#This Row],[Наименование шкафа]],Таблица_Группы[Наименование электроприемника],0))</calculatedColumnFormula>
    </tableColumn>
    <tableColumn id="23" name="Участок трассы кабеля, провода" dataDxfId="12">
      <calculatedColumnFormula>CONCATENATE(
IF(Таблица_КЖ[[#This Row],[Прокладка в лотке]]&lt;&gt;0, CONCATENATE(Таблица_КЖ[[#Headers],[Прокладка в лотке]], " - ", Таблица_КЖ[[#This Row],[Прокладка в лотке]],"м; "),""),
IF(Таблица_КЖ[[#This Row],[Прокладка в гофротрубе]]&lt;&gt;0, CONCATENATE(Таблица_КЖ[[#Headers],[Прокладка в гофротрубе]],  " Ду", Таблица_КЖ[[#This Row],[Диаметр трубы]]," - ", Таблица_КЖ[[#This Row],[Прокладка в гофротрубе]],"м; "),""),
IF(Таблица_КЖ[[#This Row],[Прокладка в ст.трубе]]&lt;&gt;0, CONCATENATE(Таблица_КЖ[[#Headers],[Прокладка в ст.трубе]], " Ду", Таблица_КЖ[[#This Row],[Диаметр трубы]]," - ", Таблица_КЖ[[#This Row],[Прокладка в ст.трубе]],"м; "),""),
IF(Таблица_КЖ[[#This Row],[Прокладка кабеля в металлорукаве]]&lt;&gt;0, CONCATENATE(Таблица_КЖ[[#Headers],[Прокладка кабеля в металлорукаве]], " Ду", Таблица_КЖ[[#This Row],[Диаметр трубы]]," - ", Таблица_КЖ[[#This Row],[Прокладка кабеля в металлорукаве]],"м"),""))</calculatedColumnFormula>
    </tableColumn>
    <tableColumn id="24" name="Прокладка в лотке" dataDxfId="11">
      <calculatedColumnFormula>Таблица_КЖ[[#This Row],[Прокладка кабеля в лотке]]+Таблица_КЖ[[#This Row],[Запас кабеля на подъем от щита(принимается в лотке),м]]</calculatedColumnFormula>
    </tableColumn>
    <tableColumn id="25" name="Прокладка в гофротрубе" dataDxfId="10">
      <calculatedColumnFormula>Таблица_КЖ[[#This Row],[Прокладка кабеля в гофрированной трубе]]+Таблица_КЖ[[#This Row],[Прокладка в гофр. трубе по стене (опуск)]]</calculatedColumnFormula>
    </tableColumn>
    <tableColumn id="26" name="Прокладка в ст.трубе" dataDxfId="9">
      <calculatedColumnFormula>Таблица_КЖ[[#This Row],[Прокладка в стальной трубе в полу]]+Таблица_КЖ[[#This Row],[Прокладка кабеля в стальной трубе в кабельных шахтах,м]]</calculatedColumnFormula>
    </tableColumn>
    <tableColumn id="6" name="Прокладка кабеля в лотке"/>
    <tableColumn id="7" name="Прокладка кабеля в гофрированной трубе"/>
    <tableColumn id="8" name="Прокладка в гофр. трубе по стене (опуск)"/>
    <tableColumn id="9" name="Прокладка в стальной трубе в полу"/>
    <tableColumn id="10" name="Прокладка кабеля в стальной трубе в кабельных шахтах,м"/>
    <tableColumn id="22" name="Прокладка кабеля в металлорукаве" dataDxfId="8"/>
    <tableColumn id="11" name="Запас кабеля на подъем от щита(принимается в лотке),м"/>
    <tableColumn id="12" name="Запас кабеля 10%"/>
    <tableColumn id="13" name="Общая длина">
      <calculatedColumnFormula>SUM(T4:Z4)*1.1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3" name="Таблица_Группы" displayName="Таблица_Группы" ref="B2:Z182" totalsRowShown="0" headerRowDxfId="5" headerRowBorderDxfId="4">
  <autoFilter ref="B2:Z182"/>
  <tableColumns count="25">
    <tableColumn id="1" name="Ру, кВт"/>
    <tableColumn id="2" name="Рр, кВт"/>
    <tableColumn id="3" name="N линии" dataDxfId="3"/>
    <tableColumn id="4" name="Ру, кВт2"/>
    <tableColumn id="5" name="Кс"/>
    <tableColumn id="6" name="Рр, кВт3"/>
    <tableColumn id="7" name="Uном, кВ"/>
    <tableColumn id="8" name="П"/>
    <tableColumn id="9" name="cos"/>
    <tableColumn id="10" name="Iу, А"/>
    <tableColumn id="11" name="Iр, А"/>
    <tableColumn id="12" name="Lр1, м"/>
    <tableColumn id="13" name="Мр1, кВт*м"/>
    <tableColumn id="14" name="Марка провода"/>
    <tableColumn id="15" name="Сечение жилы"/>
    <tableColumn id="16" name="∆U, %"/>
    <tableColumn id="17" name="Дн трубы, мм" dataDxfId="2"/>
    <tableColumn id="25" name="Комм. Аппарат" dataDxfId="1"/>
    <tableColumn id="18" name="Наименование электроприемника" dataDxfId="0"/>
    <tableColumn id="19" name="Столбец4"/>
    <tableColumn id="20" name="Марка кабеля"/>
    <tableColumn id="21" name="Кол-во жил"/>
    <tableColumn id="22" name="Столбец5"/>
    <tableColumn id="23" name="Сечение"/>
    <tableColumn id="24" name="Группа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D105"/>
  <sheetViews>
    <sheetView tabSelected="1" topLeftCell="B88" zoomScale="55" zoomScaleNormal="55" workbookViewId="0">
      <pane xSplit="7" topLeftCell="I1" activePane="topRight" state="frozen"/>
      <selection activeCell="B1" sqref="B1"/>
      <selection pane="topRight" activeCell="N108" sqref="N108"/>
    </sheetView>
  </sheetViews>
  <sheetFormatPr defaultRowHeight="15" x14ac:dyDescent="0.25"/>
  <cols>
    <col min="4" max="5" width="11.42578125" customWidth="1"/>
    <col min="6" max="6" width="9.140625" hidden="1" customWidth="1"/>
    <col min="7" max="7" width="26.5703125" customWidth="1"/>
    <col min="8" max="8" width="62.5703125" customWidth="1"/>
    <col min="9" max="9" width="62.5703125" style="4" customWidth="1"/>
    <col min="10" max="10" width="62.5703125" customWidth="1"/>
    <col min="11" max="11" width="19.42578125" bestFit="1" customWidth="1"/>
    <col min="12" max="12" width="12.7109375" style="4" bestFit="1" customWidth="1"/>
    <col min="13" max="13" width="12.7109375" style="4" customWidth="1"/>
    <col min="14" max="14" width="16" style="4" bestFit="1" customWidth="1"/>
    <col min="15" max="15" width="13.85546875" style="4" bestFit="1" customWidth="1"/>
    <col min="16" max="16" width="53.5703125" style="4" customWidth="1"/>
    <col min="17" max="19" width="28.5703125" customWidth="1"/>
    <col min="20" max="20" width="42.5703125" customWidth="1"/>
    <col min="21" max="21" width="44.42578125" customWidth="1"/>
    <col min="22" max="22" width="36.42578125" customWidth="1"/>
    <col min="23" max="24" width="54.85546875" customWidth="1"/>
    <col min="25" max="25" width="60.5703125" customWidth="1"/>
    <col min="26" max="26" width="19.28515625" customWidth="1"/>
    <col min="27" max="27" width="15" customWidth="1"/>
  </cols>
  <sheetData>
    <row r="2" spans="1:30" x14ac:dyDescent="0.25">
      <c r="H2" s="140" t="s">
        <v>0</v>
      </c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140"/>
      <c r="V2" s="140"/>
      <c r="W2" s="140"/>
      <c r="X2" s="140"/>
      <c r="Y2" s="140"/>
      <c r="Z2" s="140"/>
      <c r="AA2" s="140"/>
      <c r="AB2" s="140"/>
      <c r="AC2" s="140"/>
    </row>
    <row r="3" spans="1:30" ht="60" x14ac:dyDescent="0.25">
      <c r="C3" t="s">
        <v>212</v>
      </c>
      <c r="D3" t="s">
        <v>169</v>
      </c>
      <c r="E3" t="s">
        <v>203</v>
      </c>
      <c r="F3" t="s">
        <v>168</v>
      </c>
      <c r="G3" t="s">
        <v>167</v>
      </c>
      <c r="H3" t="s">
        <v>1</v>
      </c>
      <c r="I3" s="4" t="s">
        <v>251</v>
      </c>
      <c r="J3" s="4" t="s">
        <v>189</v>
      </c>
      <c r="K3" t="s">
        <v>187</v>
      </c>
      <c r="L3" s="4" t="s">
        <v>108</v>
      </c>
      <c r="M3" s="4" t="s">
        <v>202</v>
      </c>
      <c r="N3" s="4" t="s">
        <v>186</v>
      </c>
      <c r="O3" s="4" t="s">
        <v>110</v>
      </c>
      <c r="P3" s="4" t="s">
        <v>204</v>
      </c>
      <c r="Q3" s="4" t="s">
        <v>188</v>
      </c>
      <c r="R3" s="4" t="s">
        <v>211</v>
      </c>
      <c r="S3" s="4" t="s">
        <v>210</v>
      </c>
      <c r="T3" s="1" t="s">
        <v>205</v>
      </c>
      <c r="U3" s="1" t="s">
        <v>206</v>
      </c>
      <c r="V3" s="1" t="s">
        <v>207</v>
      </c>
      <c r="W3" s="1" t="s">
        <v>208</v>
      </c>
      <c r="X3" s="1" t="s">
        <v>3</v>
      </c>
      <c r="Y3" s="1" t="s">
        <v>209</v>
      </c>
      <c r="Z3" s="1" t="s">
        <v>6</v>
      </c>
      <c r="AA3" s="1" t="s">
        <v>42</v>
      </c>
      <c r="AB3" t="s">
        <v>2</v>
      </c>
    </row>
    <row r="4" spans="1:30" ht="30" x14ac:dyDescent="0.25">
      <c r="A4" s="56" t="s">
        <v>4</v>
      </c>
      <c r="C4">
        <v>1</v>
      </c>
      <c r="D4" t="s">
        <v>7</v>
      </c>
      <c r="E4" t="s">
        <v>174</v>
      </c>
      <c r="G4" s="9" t="s">
        <v>166</v>
      </c>
      <c r="H4" t="s">
        <v>4</v>
      </c>
      <c r="I4" s="4" t="str">
        <f>INDEX(Таблица_Группы[Группа],MATCH(Таблица_КЖ[[#This Row],[Наименование шкафа]],Таблица_Группы[Наименование электроприемника],0))</f>
        <v>Д52.5-5</v>
      </c>
      <c r="J4" s="79">
        <f>IF(OR(Таблица_КЖ[[#This Row],[Число Х сечение]]="2х2,5",Таблица_КЖ[[#This Row],[Число Х сечение]]="3х2,5"),16,
        IF(OR(Таблица_КЖ[[#This Row],[Число Х сечение]]="3х4",Таблица_КЖ[[#This Row],[Число Х сечение]]="4х2,5"),20,
            IF(OR(Таблица_КЖ[[#This Row],[Число Х сечение]]="4х4",Таблица_КЖ[[#This Row],[Число Х сечение]]="5х2,5",Таблица_КЖ[[#This Row],[Число Х сечение]]="5х4",Таблица_КЖ[[#This Row],[Число Х сечение]]="3х6"),25,
                IF(OR(Таблица_КЖ[[#This Row],[Число Х сечение]]="4х6",Таблица_КЖ[[#This Row],[Число Х сечение]]="5х6"),32,
                    IF(OR(Таблица_КЖ[[#This Row],[Число Х сечение]]="4х10",Таблица_КЖ[[#This Row],[Число Х сечение]]="5х10",Таблица_КЖ[[#This Row],[Число Х сечение]]="5х16",Таблица_КЖ[[#This Row],[Число Х сечение]]="3х16"),40,
                        IF(OR(Таблица_КЖ[[#This Row],[Число Х сечение]]="5х25"),50, ))))))</f>
        <v>32</v>
      </c>
      <c r="K4" t="str">
        <f>CONCATENATE(Таблица_КЖ[[#This Row],[Марка кабеля]]," ",Таблица_КЖ[[#This Row],[Число жил]],"х",Таблица_КЖ[[#This Row],[Сечение]])</f>
        <v>ВВГнг(А)-LS 5х6</v>
      </c>
      <c r="L4" s="4" t="str">
        <f>INDEX(Таблица_Группы[Марка кабеля],MATCH(Таблица_КЖ[[#This Row],[Наименование шкафа]],Таблица_Группы[Наименование электроприемника],0))</f>
        <v>ВВГнг(А)-LS</v>
      </c>
      <c r="M4" s="4" t="str">
        <f>CONCATENATE(Таблица_КЖ[[#This Row],[Число жил]],"х",Таблица_КЖ[[#This Row],[Сечение]])</f>
        <v>5х6</v>
      </c>
      <c r="N4" s="4">
        <f>INDEX(Таблица_Группы[Кол-во жил],MATCH(Таблица_КЖ[[#This Row],[Наименование шкафа]],Таблица_Группы[Наименование электроприемника],0))</f>
        <v>5</v>
      </c>
      <c r="O4" s="4">
        <f>INDEX(Таблица_Группы[Сечение],MATCH(Таблица_КЖ[[#This Row],[Наименование шкафа]],Таблица_Группы[Наименование электроприемника],0))</f>
        <v>6</v>
      </c>
      <c r="P4" s="65" t="str">
        <f>CONCATENATE(
IF(Таблица_КЖ[[#This Row],[Прокладка в лотке]]&lt;&gt;0, CONCATENATE(Таблица_КЖ[[#Headers],[Прокладка в лотке]], " - ", Таблица_КЖ[[#This Row],[Прокладка в лотке]],"м; "),""),
IF(Таблица_КЖ[[#This Row],[Прокладка в гофротрубе]]&lt;&gt;0, CONCATENATE(Таблица_КЖ[[#Headers],[Прокладка в гофротрубе]],  " Ду", Таблица_КЖ[[#This Row],[Диаметр трубы]]," - ", Таблица_КЖ[[#This Row],[Прокладка в гофротрубе]],"м; "),""),
IF(Таблица_КЖ[[#This Row],[Прокладка в ст.трубе]]&lt;&gt;0, CONCATENATE(Таблица_КЖ[[#Headers],[Прокладка в ст.трубе]], " Ду", Таблица_КЖ[[#This Row],[Диаметр трубы]]," - ", Таблица_КЖ[[#This Row],[Прокладка в ст.трубе]],"м; "),""),
IF(Таблица_КЖ[[#This Row],[Прокладка кабеля в металлорукаве]]&lt;&gt;0, CONCATENATE(Таблица_КЖ[[#Headers],[Прокладка кабеля в металлорукаве]], " Ду", Таблица_КЖ[[#This Row],[Диаметр трубы]]," - ", Таблица_КЖ[[#This Row],[Прокладка кабеля в металлорукаве]],"м"),""))</f>
        <v xml:space="preserve">Прокладка в лотке - 16м; Прокладка в гофротрубе Ду32 - 4м; </v>
      </c>
      <c r="Q4" s="65">
        <f>Таблица_КЖ[[#This Row],[Прокладка кабеля в лотке]]+Таблица_КЖ[[#This Row],[Запас кабеля на подъем от щита(принимается в лотке),м]]</f>
        <v>16</v>
      </c>
      <c r="R4" s="65">
        <f>Таблица_КЖ[[#This Row],[Прокладка кабеля в гофрированной трубе]]+Таблица_КЖ[[#This Row],[Прокладка в гофр. трубе по стене (опуск)]]</f>
        <v>4</v>
      </c>
      <c r="S4" s="65">
        <f>Таблица_КЖ[[#This Row],[Прокладка в стальной трубе в полу]]+Таблица_КЖ[[#This Row],[Прокладка кабеля в стальной трубе в кабельных шахтах,м]]</f>
        <v>0</v>
      </c>
      <c r="T4">
        <v>13</v>
      </c>
      <c r="U4">
        <v>2</v>
      </c>
      <c r="V4">
        <v>2</v>
      </c>
      <c r="Z4">
        <v>3</v>
      </c>
      <c r="AB4">
        <f>SUM(T4:Z4)*1.1</f>
        <v>22</v>
      </c>
      <c r="AD4">
        <f>CEILING(Таблица_КЖ[[#This Row],[Общая длина]],1)</f>
        <v>22</v>
      </c>
    </row>
    <row r="5" spans="1:30" ht="30" x14ac:dyDescent="0.25">
      <c r="A5" s="56" t="s">
        <v>9</v>
      </c>
      <c r="C5">
        <v>2</v>
      </c>
      <c r="D5" t="s">
        <v>7</v>
      </c>
      <c r="E5" t="s">
        <v>174</v>
      </c>
      <c r="G5" s="104" t="s">
        <v>8</v>
      </c>
      <c r="H5" t="s">
        <v>9</v>
      </c>
      <c r="I5" s="4" t="str">
        <f>INDEX(Таблица_Группы[Группа],MATCH(Таблица_КЖ[[#This Row],[Наименование шкафа]],Таблица_Группы[Наименование электроприемника],0))</f>
        <v>Д41.39-8</v>
      </c>
      <c r="J5" s="79">
        <f>IF(OR(Таблица_КЖ[[#This Row],[Число Х сечение]]="2х2,5",Таблица_КЖ[[#This Row],[Число Х сечение]]="3х2,5"),16,
        IF(OR(Таблица_КЖ[[#This Row],[Число Х сечение]]="3х4",Таблица_КЖ[[#This Row],[Число Х сечение]]="4х2,5"),20,
            IF(OR(Таблица_КЖ[[#This Row],[Число Х сечение]]="4х4",Таблица_КЖ[[#This Row],[Число Х сечение]]="5х2,5",Таблица_КЖ[[#This Row],[Число Х сечение]]="5х4",Таблица_КЖ[[#This Row],[Число Х сечение]]="3х6"),25,
                IF(OR(Таблица_КЖ[[#This Row],[Число Х сечение]]="4х6",Таблица_КЖ[[#This Row],[Число Х сечение]]="5х6"),32,
                    IF(OR(Таблица_КЖ[[#This Row],[Число Х сечение]]="4х10",Таблица_КЖ[[#This Row],[Число Х сечение]]="5х10",Таблица_КЖ[[#This Row],[Число Х сечение]]="5х16",Таблица_КЖ[[#This Row],[Число Х сечение]]="3х16"),40,
                        IF(OR(Таблица_КЖ[[#This Row],[Число Х сечение]]="5х25"),50, ))))))</f>
        <v>20</v>
      </c>
      <c r="K5" t="str">
        <f>CONCATENATE(Таблица_КЖ[[#This Row],[Марка кабеля]]," ",Таблица_КЖ[[#This Row],[Число жил]],"х",Таблица_КЖ[[#This Row],[Сечение]])</f>
        <v>ВВГнг(А)-LS 3х4</v>
      </c>
      <c r="L5" s="4" t="str">
        <f>INDEX(Таблица_Группы[Марка кабеля],MATCH(Таблица_КЖ[[#This Row],[Наименование шкафа]],Таблица_Группы[Наименование электроприемника],0))</f>
        <v>ВВГнг(А)-LS</v>
      </c>
      <c r="M5" s="4" t="str">
        <f>CONCATENATE(Таблица_КЖ[[#This Row],[Число жил]],"х",Таблица_КЖ[[#This Row],[Сечение]])</f>
        <v>3х4</v>
      </c>
      <c r="N5" s="4">
        <f>INDEX(Таблица_Группы[Кол-во жил],MATCH(Таблица_КЖ[[#This Row],[Наименование шкафа]],Таблица_Группы[Наименование электроприемника],0))</f>
        <v>3</v>
      </c>
      <c r="O5" s="4">
        <f>INDEX(Таблица_Группы[Сечение],MATCH(Таблица_КЖ[[#This Row],[Наименование шкафа]],Таблица_Группы[Наименование электроприемника],0))</f>
        <v>4</v>
      </c>
      <c r="P5" s="65" t="str">
        <f>CONCATENATE(
IF(Таблица_КЖ[[#This Row],[Прокладка в лотке]]&lt;&gt;0, CONCATENATE(Таблица_КЖ[[#Headers],[Прокладка в лотке]], " - ", Таблица_КЖ[[#This Row],[Прокладка в лотке]],"м; "),""),
IF(Таблица_КЖ[[#This Row],[Прокладка в гофротрубе]]&lt;&gt;0, CONCATENATE(Таблица_КЖ[[#Headers],[Прокладка в гофротрубе]],  " Ду", Таблица_КЖ[[#This Row],[Диаметр трубы]]," - ", Таблица_КЖ[[#This Row],[Прокладка в гофротрубе]],"м; "),""),
IF(Таблица_КЖ[[#This Row],[Прокладка в ст.трубе]]&lt;&gt;0, CONCATENATE(Таблица_КЖ[[#Headers],[Прокладка в ст.трубе]], " Ду", Таблица_КЖ[[#This Row],[Диаметр трубы]]," - ", Таблица_КЖ[[#This Row],[Прокладка в ст.трубе]],"м; "),""),
IF(Таблица_КЖ[[#This Row],[Прокладка кабеля в металлорукаве]]&lt;&gt;0, CONCATENATE(Таблица_КЖ[[#Headers],[Прокладка кабеля в металлорукаве]], " Ду", Таблица_КЖ[[#This Row],[Диаметр трубы]]," - ", Таблица_КЖ[[#This Row],[Прокладка кабеля в металлорукаве]],"м"),""))</f>
        <v xml:space="preserve">Прокладка в лотке - 20м; Прокладка в гофротрубе Ду20 - 4м; </v>
      </c>
      <c r="Q5" s="65">
        <f>Таблица_КЖ[[#This Row],[Прокладка кабеля в лотке]]+Таблица_КЖ[[#This Row],[Запас кабеля на подъем от щита(принимается в лотке),м]]</f>
        <v>20</v>
      </c>
      <c r="R5" s="65">
        <f>Таблица_КЖ[[#This Row],[Прокладка кабеля в гофрированной трубе]]+Таблица_КЖ[[#This Row],[Прокладка в гофр. трубе по стене (опуск)]]</f>
        <v>4</v>
      </c>
      <c r="S5" s="65">
        <f>Таблица_КЖ[[#This Row],[Прокладка в стальной трубе в полу]]+Таблица_КЖ[[#This Row],[Прокладка кабеля в стальной трубе в кабельных шахтах,м]]</f>
        <v>0</v>
      </c>
      <c r="T5">
        <v>16</v>
      </c>
      <c r="U5">
        <v>0</v>
      </c>
      <c r="V5">
        <v>4</v>
      </c>
      <c r="Z5">
        <v>4</v>
      </c>
      <c r="AB5">
        <f t="shared" ref="AB5:AB69" si="0">SUM(T5:Z5)*1.1</f>
        <v>26.400000000000002</v>
      </c>
      <c r="AD5">
        <f>CEILING(Таблица_КЖ[[#This Row],[Общая длина]],1)</f>
        <v>27</v>
      </c>
    </row>
    <row r="6" spans="1:30" ht="30" x14ac:dyDescent="0.25">
      <c r="A6" s="56" t="s">
        <v>11</v>
      </c>
      <c r="C6">
        <v>3</v>
      </c>
      <c r="D6" t="s">
        <v>7</v>
      </c>
      <c r="E6" t="s">
        <v>174</v>
      </c>
      <c r="G6" s="104" t="s">
        <v>8</v>
      </c>
      <c r="H6" t="s">
        <v>11</v>
      </c>
      <c r="I6" s="4" t="str">
        <f>INDEX(Таблица_Группы[Группа],MATCH(Таблица_КЖ[[#This Row],[Наименование шкафа]],Таблица_Группы[Наименование электроприемника],0))</f>
        <v>Д41.39-7</v>
      </c>
      <c r="J6" s="79">
        <f>IF(OR(Таблица_КЖ[[#This Row],[Число Х сечение]]="2х2,5",Таблица_КЖ[[#This Row],[Число Х сечение]]="3х2,5"),16,
        IF(OR(Таблица_КЖ[[#This Row],[Число Х сечение]]="3х4",Таблица_КЖ[[#This Row],[Число Х сечение]]="4х2,5"),20,
            IF(OR(Таблица_КЖ[[#This Row],[Число Х сечение]]="4х4",Таблица_КЖ[[#This Row],[Число Х сечение]]="5х2,5",Таблица_КЖ[[#This Row],[Число Х сечение]]="5х4",Таблица_КЖ[[#This Row],[Число Х сечение]]="3х6"),25,
                IF(OR(Таблица_КЖ[[#This Row],[Число Х сечение]]="4х6",Таблица_КЖ[[#This Row],[Число Х сечение]]="5х6"),32,
                    IF(OR(Таблица_КЖ[[#This Row],[Число Х сечение]]="4х10",Таблица_КЖ[[#This Row],[Число Х сечение]]="5х10",Таблица_КЖ[[#This Row],[Число Х сечение]]="5х16",Таблица_КЖ[[#This Row],[Число Х сечение]]="3х16"),40,
                        IF(OR(Таблица_КЖ[[#This Row],[Число Х сечение]]="5х25"),50, ))))))</f>
        <v>25</v>
      </c>
      <c r="K6" t="str">
        <f>CONCATENATE(Таблица_КЖ[[#This Row],[Марка кабеля]]," ",Таблица_КЖ[[#This Row],[Число жил]],"х",Таблица_КЖ[[#This Row],[Сечение]])</f>
        <v>ВВГнг(А)-LS 5х4</v>
      </c>
      <c r="L6" s="4" t="str">
        <f>INDEX(Таблица_Группы[Марка кабеля],MATCH(Таблица_КЖ[[#This Row],[Наименование шкафа]],Таблица_Группы[Наименование электроприемника],0))</f>
        <v>ВВГнг(А)-LS</v>
      </c>
      <c r="M6" s="4" t="str">
        <f>CONCATENATE(Таблица_КЖ[[#This Row],[Число жил]],"х",Таблица_КЖ[[#This Row],[Сечение]])</f>
        <v>5х4</v>
      </c>
      <c r="N6" s="4">
        <f>INDEX(Таблица_Группы[Кол-во жил],MATCH(Таблица_КЖ[[#This Row],[Наименование шкафа]],Таблица_Группы[Наименование электроприемника],0))</f>
        <v>5</v>
      </c>
      <c r="O6" s="4">
        <f>INDEX(Таблица_Группы[Сечение],MATCH(Таблица_КЖ[[#This Row],[Наименование шкафа]],Таблица_Группы[Наименование электроприемника],0))</f>
        <v>4</v>
      </c>
      <c r="P6" s="65" t="str">
        <f>CONCATENATE(
IF(Таблица_КЖ[[#This Row],[Прокладка в лотке]]&lt;&gt;0, CONCATENATE(Таблица_КЖ[[#Headers],[Прокладка в лотке]], " - ", Таблица_КЖ[[#This Row],[Прокладка в лотке]],"м; "),""),
IF(Таблица_КЖ[[#This Row],[Прокладка в гофротрубе]]&lt;&gt;0, CONCATENATE(Таблица_КЖ[[#Headers],[Прокладка в гофротрубе]],  " Ду", Таблица_КЖ[[#This Row],[Диаметр трубы]]," - ", Таблица_КЖ[[#This Row],[Прокладка в гофротрубе]],"м; "),""),
IF(Таблица_КЖ[[#This Row],[Прокладка в ст.трубе]]&lt;&gt;0, CONCATENATE(Таблица_КЖ[[#Headers],[Прокладка в ст.трубе]], " Ду", Таблица_КЖ[[#This Row],[Диаметр трубы]]," - ", Таблица_КЖ[[#This Row],[Прокладка в ст.трубе]],"м; "),""),
IF(Таблица_КЖ[[#This Row],[Прокладка кабеля в металлорукаве]]&lt;&gt;0, CONCATENATE(Таблица_КЖ[[#Headers],[Прокладка кабеля в металлорукаве]], " Ду", Таблица_КЖ[[#This Row],[Диаметр трубы]]," - ", Таблица_КЖ[[#This Row],[Прокладка кабеля в металлорукаве]],"м"),""))</f>
        <v xml:space="preserve">Прокладка в лотке - 20м; Прокладка в гофротрубе Ду25 - 9м; </v>
      </c>
      <c r="Q6" s="65">
        <f>Таблица_КЖ[[#This Row],[Прокладка кабеля в лотке]]+Таблица_КЖ[[#This Row],[Запас кабеля на подъем от щита(принимается в лотке),м]]</f>
        <v>20</v>
      </c>
      <c r="R6" s="65">
        <f>Таблица_КЖ[[#This Row],[Прокладка кабеля в гофрированной трубе]]+Таблица_КЖ[[#This Row],[Прокладка в гофр. трубе по стене (опуск)]]</f>
        <v>9</v>
      </c>
      <c r="S6" s="65">
        <f>Таблица_КЖ[[#This Row],[Прокладка в стальной трубе в полу]]+Таблица_КЖ[[#This Row],[Прокладка кабеля в стальной трубе в кабельных шахтах,м]]</f>
        <v>0</v>
      </c>
      <c r="T6">
        <v>16</v>
      </c>
      <c r="U6">
        <v>5</v>
      </c>
      <c r="V6">
        <v>4</v>
      </c>
      <c r="Z6">
        <v>4</v>
      </c>
      <c r="AB6">
        <f t="shared" si="0"/>
        <v>31.900000000000002</v>
      </c>
      <c r="AD6">
        <f>CEILING(Таблица_КЖ[[#This Row],[Общая длина]],1)</f>
        <v>32</v>
      </c>
    </row>
    <row r="7" spans="1:30" ht="30" x14ac:dyDescent="0.25">
      <c r="A7" s="56" t="s">
        <v>14</v>
      </c>
      <c r="C7">
        <v>4</v>
      </c>
      <c r="D7" t="s">
        <v>16</v>
      </c>
      <c r="E7" t="s">
        <v>174</v>
      </c>
      <c r="G7" s="104" t="s">
        <v>15</v>
      </c>
      <c r="H7" t="s">
        <v>14</v>
      </c>
      <c r="I7" s="4" t="str">
        <f>INDEX(Таблица_Группы[Группа],MATCH(Таблица_КЖ[[#This Row],[Наименование шкафа]],Таблица_Группы[Наименование электроприемника],0))</f>
        <v>РП Д51.25-3</v>
      </c>
      <c r="J7" s="79">
        <f>IF(OR(Таблица_КЖ[[#This Row],[Число Х сечение]]="2х2,5",Таблица_КЖ[[#This Row],[Число Х сечение]]="3х2,5"),16,
        IF(OR(Таблица_КЖ[[#This Row],[Число Х сечение]]="3х4",Таблица_КЖ[[#This Row],[Число Х сечение]]="4х2,5"),20,
            IF(OR(Таблица_КЖ[[#This Row],[Число Х сечение]]="4х4",Таблица_КЖ[[#This Row],[Число Х сечение]]="5х2,5",Таблица_КЖ[[#This Row],[Число Х сечение]]="5х4",Таблица_КЖ[[#This Row],[Число Х сечение]]="3х6"),25,
                IF(OR(Таблица_КЖ[[#This Row],[Число Х сечение]]="4х6",Таблица_КЖ[[#This Row],[Число Х сечение]]="5х6"),32,
                    IF(OR(Таблица_КЖ[[#This Row],[Число Х сечение]]="4х10",Таблица_КЖ[[#This Row],[Число Х сечение]]="5х10",Таблица_КЖ[[#This Row],[Число Х сечение]]="5х16",Таблица_КЖ[[#This Row],[Число Х сечение]]="3х16"),40,
                        IF(OR(Таблица_КЖ[[#This Row],[Число Х сечение]]="5х25"),50, ))))))</f>
        <v>40</v>
      </c>
      <c r="K7" t="str">
        <f>CONCATENATE(Таблица_КЖ[[#This Row],[Марка кабеля]]," ",Таблица_КЖ[[#This Row],[Число жил]],"х",Таблица_КЖ[[#This Row],[Сечение]])</f>
        <v>ВВГнг(А)-LS 5х16</v>
      </c>
      <c r="L7" s="4" t="str">
        <f>INDEX(Таблица_Группы[Марка кабеля],MATCH(Таблица_КЖ[[#This Row],[Наименование шкафа]],Таблица_Группы[Наименование электроприемника],0))</f>
        <v>ВВГнг(А)-LS</v>
      </c>
      <c r="M7" s="4" t="str">
        <f>CONCATENATE(Таблица_КЖ[[#This Row],[Число жил]],"х",Таблица_КЖ[[#This Row],[Сечение]])</f>
        <v>5х16</v>
      </c>
      <c r="N7" s="4">
        <f>INDEX(Таблица_Группы[Кол-во жил],MATCH(Таблица_КЖ[[#This Row],[Наименование шкафа]],Таблица_Группы[Наименование электроприемника],0))</f>
        <v>5</v>
      </c>
      <c r="O7" s="4">
        <f>INDEX(Таблица_Группы[Сечение],MATCH(Таблица_КЖ[[#This Row],[Наименование шкафа]],Таблица_Группы[Наименование электроприемника],0))</f>
        <v>16</v>
      </c>
      <c r="P7" s="65" t="str">
        <f>CONCATENATE(
IF(Таблица_КЖ[[#This Row],[Прокладка в лотке]]&lt;&gt;0, CONCATENATE(Таблица_КЖ[[#Headers],[Прокладка в лотке]], " - ", Таблица_КЖ[[#This Row],[Прокладка в лотке]],"м; "),""),
IF(Таблица_КЖ[[#This Row],[Прокладка в гофротрубе]]&lt;&gt;0, CONCATENATE(Таблица_КЖ[[#Headers],[Прокладка в гофротрубе]],  " Ду", Таблица_КЖ[[#This Row],[Диаметр трубы]]," - ", Таблица_КЖ[[#This Row],[Прокладка в гофротрубе]],"м; "),""),
IF(Таблица_КЖ[[#This Row],[Прокладка в ст.трубе]]&lt;&gt;0, CONCATENATE(Таблица_КЖ[[#Headers],[Прокладка в ст.трубе]], " Ду", Таблица_КЖ[[#This Row],[Диаметр трубы]]," - ", Таблица_КЖ[[#This Row],[Прокладка в ст.трубе]],"м; "),""),
IF(Таблица_КЖ[[#This Row],[Прокладка кабеля в металлорукаве]]&lt;&gt;0, CONCATENATE(Таблица_КЖ[[#Headers],[Прокладка кабеля в металлорукаве]], " Ду", Таблица_КЖ[[#This Row],[Диаметр трубы]]," - ", Таблица_КЖ[[#This Row],[Прокладка кабеля в металлорукаве]],"м"),""))</f>
        <v xml:space="preserve">Прокладка в лотке - 36м; Прокладка в гофротрубе Ду40 - 6м; </v>
      </c>
      <c r="Q7" s="65">
        <f>Таблица_КЖ[[#This Row],[Прокладка кабеля в лотке]]+Таблица_КЖ[[#This Row],[Запас кабеля на подъем от щита(принимается в лотке),м]]</f>
        <v>36</v>
      </c>
      <c r="R7" s="65">
        <f>Таблица_КЖ[[#This Row],[Прокладка кабеля в гофрированной трубе]]+Таблица_КЖ[[#This Row],[Прокладка в гофр. трубе по стене (опуск)]]</f>
        <v>6</v>
      </c>
      <c r="S7" s="65">
        <f>Таблица_КЖ[[#This Row],[Прокладка в стальной трубе в полу]]+Таблица_КЖ[[#This Row],[Прокладка кабеля в стальной трубе в кабельных шахтах,м]]</f>
        <v>0</v>
      </c>
      <c r="T7">
        <v>34</v>
      </c>
      <c r="U7">
        <v>3</v>
      </c>
      <c r="V7">
        <v>3</v>
      </c>
      <c r="Z7">
        <v>2</v>
      </c>
      <c r="AB7">
        <f t="shared" si="0"/>
        <v>46.2</v>
      </c>
      <c r="AD7">
        <f>CEILING(Таблица_КЖ[[#This Row],[Общая длина]],1)</f>
        <v>47</v>
      </c>
    </row>
    <row r="8" spans="1:30" ht="30" x14ac:dyDescent="0.25">
      <c r="A8" s="56" t="s">
        <v>20</v>
      </c>
      <c r="C8">
        <v>5</v>
      </c>
      <c r="D8" t="s">
        <v>16</v>
      </c>
      <c r="E8" t="s">
        <v>174</v>
      </c>
      <c r="G8" s="104" t="s">
        <v>220</v>
      </c>
      <c r="H8" t="s">
        <v>20</v>
      </c>
      <c r="I8" s="4" t="str">
        <f>INDEX(Таблица_Группы[Группа],MATCH(Таблица_КЖ[[#This Row],[Наименование шкафа]],Таблица_Группы[Наименование электроприемника],0))</f>
        <v>РП Д51.21-4</v>
      </c>
      <c r="J8" s="79">
        <f>IF(OR(Таблица_КЖ[[#This Row],[Число Х сечение]]="2х2,5",Таблица_КЖ[[#This Row],[Число Х сечение]]="3х2,5"),16,
        IF(OR(Таблица_КЖ[[#This Row],[Число Х сечение]]="3х4",Таблица_КЖ[[#This Row],[Число Х сечение]]="4х2,5"),20,
            IF(OR(Таблица_КЖ[[#This Row],[Число Х сечение]]="4х4",Таблица_КЖ[[#This Row],[Число Х сечение]]="5х2,5",Таблица_КЖ[[#This Row],[Число Х сечение]]="5х4",Таблица_КЖ[[#This Row],[Число Х сечение]]="3х6"),25,
                IF(OR(Таблица_КЖ[[#This Row],[Число Х сечение]]="4х6",Таблица_КЖ[[#This Row],[Число Х сечение]]="5х6"),32,
                    IF(OR(Таблица_КЖ[[#This Row],[Число Х сечение]]="4х10",Таблица_КЖ[[#This Row],[Число Х сечение]]="5х10",Таблица_КЖ[[#This Row],[Число Х сечение]]="5х16",Таблица_КЖ[[#This Row],[Число Х сечение]]="3х16"),40,
                        IF(OR(Таблица_КЖ[[#This Row],[Число Х сечение]]="5х25"),50, ))))))</f>
        <v>50</v>
      </c>
      <c r="K8" t="str">
        <f>CONCATENATE(Таблица_КЖ[[#This Row],[Марка кабеля]]," ",Таблица_КЖ[[#This Row],[Число жил]],"х",Таблица_КЖ[[#This Row],[Сечение]])</f>
        <v>ВВГнг(А)-LS 5х25</v>
      </c>
      <c r="L8" s="4" t="str">
        <f>INDEX(Таблица_Группы[Марка кабеля],MATCH(Таблица_КЖ[[#This Row],[Наименование шкафа]],Таблица_Группы[Наименование электроприемника],0))</f>
        <v>ВВГнг(А)-LS</v>
      </c>
      <c r="M8" s="4" t="str">
        <f>CONCATENATE(Таблица_КЖ[[#This Row],[Число жил]],"х",Таблица_КЖ[[#This Row],[Сечение]])</f>
        <v>5х25</v>
      </c>
      <c r="N8" s="4">
        <f>INDEX(Таблица_Группы[Кол-во жил],MATCH(Таблица_КЖ[[#This Row],[Наименование шкафа]],Таблица_Группы[Наименование электроприемника],0))</f>
        <v>5</v>
      </c>
      <c r="O8" s="4">
        <f>INDEX(Таблица_Группы[Сечение],MATCH(Таблица_КЖ[[#This Row],[Наименование шкафа]],Таблица_Группы[Наименование электроприемника],0))</f>
        <v>25</v>
      </c>
      <c r="P8" s="65" t="str">
        <f>CONCATENATE(
IF(Таблица_КЖ[[#This Row],[Прокладка в лотке]]&lt;&gt;0, CONCATENATE(Таблица_КЖ[[#Headers],[Прокладка в лотке]], " - ", Таблица_КЖ[[#This Row],[Прокладка в лотке]],"м; "),""),
IF(Таблица_КЖ[[#This Row],[Прокладка в гофротрубе]]&lt;&gt;0, CONCATENATE(Таблица_КЖ[[#Headers],[Прокладка в гофротрубе]],  " Ду", Таблица_КЖ[[#This Row],[Диаметр трубы]]," - ", Таблица_КЖ[[#This Row],[Прокладка в гофротрубе]],"м; "),""),
IF(Таблица_КЖ[[#This Row],[Прокладка в ст.трубе]]&lt;&gt;0, CONCATENATE(Таблица_КЖ[[#Headers],[Прокладка в ст.трубе]], " Ду", Таблица_КЖ[[#This Row],[Диаметр трубы]]," - ", Таблица_КЖ[[#This Row],[Прокладка в ст.трубе]],"м; "),""),
IF(Таблица_КЖ[[#This Row],[Прокладка кабеля в металлорукаве]]&lt;&gt;0, CONCATENATE(Таблица_КЖ[[#Headers],[Прокладка кабеля в металлорукаве]], " Ду", Таблица_КЖ[[#This Row],[Диаметр трубы]]," - ", Таблица_КЖ[[#This Row],[Прокладка кабеля в металлорукаве]],"м"),""))</f>
        <v xml:space="preserve">Прокладка в лотке - 37м; Прокладка в гофротрубе Ду50 - 5м; </v>
      </c>
      <c r="Q8" s="65">
        <f>Таблица_КЖ[[#This Row],[Прокладка кабеля в лотке]]+Таблица_КЖ[[#This Row],[Запас кабеля на подъем от щита(принимается в лотке),м]]</f>
        <v>37</v>
      </c>
      <c r="R8" s="65">
        <f>Таблица_КЖ[[#This Row],[Прокладка кабеля в гофрированной трубе]]+Таблица_КЖ[[#This Row],[Прокладка в гофр. трубе по стене (опуск)]]</f>
        <v>5</v>
      </c>
      <c r="S8" s="65">
        <f>Таблица_КЖ[[#This Row],[Прокладка в стальной трубе в полу]]+Таблица_КЖ[[#This Row],[Прокладка кабеля в стальной трубе в кабельных шахтах,м]]</f>
        <v>0</v>
      </c>
      <c r="T8">
        <v>35</v>
      </c>
      <c r="U8">
        <v>3</v>
      </c>
      <c r="V8">
        <v>2</v>
      </c>
      <c r="Z8">
        <v>2</v>
      </c>
      <c r="AB8">
        <f t="shared" si="0"/>
        <v>46.2</v>
      </c>
      <c r="AD8">
        <f>CEILING(Таблица_КЖ[[#This Row],[Общая длина]],1)</f>
        <v>47</v>
      </c>
    </row>
    <row r="9" spans="1:30" ht="30" x14ac:dyDescent="0.25">
      <c r="A9" s="56" t="s">
        <v>22</v>
      </c>
      <c r="C9">
        <v>6</v>
      </c>
      <c r="D9" t="s">
        <v>16</v>
      </c>
      <c r="E9" t="s">
        <v>174</v>
      </c>
      <c r="G9" s="104" t="s">
        <v>15</v>
      </c>
      <c r="H9" t="s">
        <v>22</v>
      </c>
      <c r="I9" s="4" t="str">
        <f>INDEX(Таблица_Группы[Группа],MATCH(Таблица_КЖ[[#This Row],[Наименование шкафа]],Таблица_Группы[Наименование электроприемника],0))</f>
        <v>РП Д51.25-1</v>
      </c>
      <c r="J9" s="79">
        <f>IF(OR(Таблица_КЖ[[#This Row],[Число Х сечение]]="2х2,5",Таблица_КЖ[[#This Row],[Число Х сечение]]="3х2,5"),16,
        IF(OR(Таблица_КЖ[[#This Row],[Число Х сечение]]="3х4",Таблица_КЖ[[#This Row],[Число Х сечение]]="4х2,5"),20,
            IF(OR(Таблица_КЖ[[#This Row],[Число Х сечение]]="4х4",Таблица_КЖ[[#This Row],[Число Х сечение]]="5х2,5",Таблица_КЖ[[#This Row],[Число Х сечение]]="5х4",Таблица_КЖ[[#This Row],[Число Х сечение]]="3х6"),25,
                IF(OR(Таблица_КЖ[[#This Row],[Число Х сечение]]="4х6",Таблица_КЖ[[#This Row],[Число Х сечение]]="5х6"),32,
                    IF(OR(Таблица_КЖ[[#This Row],[Число Х сечение]]="4х10",Таблица_КЖ[[#This Row],[Число Х сечение]]="5х10",Таблица_КЖ[[#This Row],[Число Х сечение]]="5х16",Таблица_КЖ[[#This Row],[Число Х сечение]]="3х16"),40,
                        IF(OR(Таблица_КЖ[[#This Row],[Число Х сечение]]="5х25"),50, ))))))</f>
        <v>40</v>
      </c>
      <c r="K9" t="str">
        <f>CONCATENATE(Таблица_КЖ[[#This Row],[Марка кабеля]]," ",Таблица_КЖ[[#This Row],[Число жил]],"х",Таблица_КЖ[[#This Row],[Сечение]])</f>
        <v>ВВГнг(А)-LS 5х10</v>
      </c>
      <c r="L9" s="4" t="str">
        <f>INDEX(Таблица_Группы[Марка кабеля],MATCH(Таблица_КЖ[[#This Row],[Наименование шкафа]],Таблица_Группы[Наименование электроприемника],0))</f>
        <v>ВВГнг(А)-LS</v>
      </c>
      <c r="M9" s="4" t="str">
        <f>CONCATENATE(Таблица_КЖ[[#This Row],[Число жил]],"х",Таблица_КЖ[[#This Row],[Сечение]])</f>
        <v>5х10</v>
      </c>
      <c r="N9" s="4">
        <f>INDEX(Таблица_Группы[Кол-во жил],MATCH(Таблица_КЖ[[#This Row],[Наименование шкафа]],Таблица_Группы[Наименование электроприемника],0))</f>
        <v>5</v>
      </c>
      <c r="O9" s="4">
        <f>INDEX(Таблица_Группы[Сечение],MATCH(Таблица_КЖ[[#This Row],[Наименование шкафа]],Таблица_Группы[Наименование электроприемника],0))</f>
        <v>10</v>
      </c>
      <c r="P9" s="65" t="str">
        <f>CONCATENATE(
IF(Таблица_КЖ[[#This Row],[Прокладка в лотке]]&lt;&gt;0, CONCATENATE(Таблица_КЖ[[#Headers],[Прокладка в лотке]], " - ", Таблица_КЖ[[#This Row],[Прокладка в лотке]],"м; "),""),
IF(Таблица_КЖ[[#This Row],[Прокладка в гофротрубе]]&lt;&gt;0, CONCATENATE(Таблица_КЖ[[#Headers],[Прокладка в гофротрубе]],  " Ду", Таблица_КЖ[[#This Row],[Диаметр трубы]]," - ", Таблица_КЖ[[#This Row],[Прокладка в гофротрубе]],"м; "),""),
IF(Таблица_КЖ[[#This Row],[Прокладка в ст.трубе]]&lt;&gt;0, CONCATENATE(Таблица_КЖ[[#Headers],[Прокладка в ст.трубе]], " Ду", Таблица_КЖ[[#This Row],[Диаметр трубы]]," - ", Таблица_КЖ[[#This Row],[Прокладка в ст.трубе]],"м; "),""),
IF(Таблица_КЖ[[#This Row],[Прокладка кабеля в металлорукаве]]&lt;&gt;0, CONCATENATE(Таблица_КЖ[[#Headers],[Прокладка кабеля в металлорукаве]], " Ду", Таблица_КЖ[[#This Row],[Диаметр трубы]]," - ", Таблица_КЖ[[#This Row],[Прокладка кабеля в металлорукаве]],"м"),""))</f>
        <v xml:space="preserve">Прокладка в лотке - 25м; Прокладка в гофротрубе Ду40 - 5м; </v>
      </c>
      <c r="Q9" s="65">
        <f>Таблица_КЖ[[#This Row],[Прокладка кабеля в лотке]]+Таблица_КЖ[[#This Row],[Запас кабеля на подъем от щита(принимается в лотке),м]]</f>
        <v>25</v>
      </c>
      <c r="R9" s="65">
        <f>Таблица_КЖ[[#This Row],[Прокладка кабеля в гофрированной трубе]]+Таблица_КЖ[[#This Row],[Прокладка в гофр. трубе по стене (опуск)]]</f>
        <v>5</v>
      </c>
      <c r="S9" s="65">
        <f>Таблица_КЖ[[#This Row],[Прокладка в стальной трубе в полу]]+Таблица_КЖ[[#This Row],[Прокладка кабеля в стальной трубе в кабельных шахтах,м]]</f>
        <v>0</v>
      </c>
      <c r="T9">
        <v>23</v>
      </c>
      <c r="U9">
        <v>3</v>
      </c>
      <c r="V9">
        <v>2</v>
      </c>
      <c r="Z9">
        <v>2</v>
      </c>
      <c r="AB9">
        <f t="shared" si="0"/>
        <v>33</v>
      </c>
      <c r="AD9">
        <f>CEILING(Таблица_КЖ[[#This Row],[Общая длина]],1)</f>
        <v>33</v>
      </c>
    </row>
    <row r="10" spans="1:30" ht="30" x14ac:dyDescent="0.25">
      <c r="A10" s="56" t="s">
        <v>25</v>
      </c>
      <c r="C10">
        <v>7</v>
      </c>
      <c r="D10" t="s">
        <v>16</v>
      </c>
      <c r="E10" t="s">
        <v>174</v>
      </c>
      <c r="G10" s="104" t="s">
        <v>15</v>
      </c>
      <c r="H10" t="s">
        <v>25</v>
      </c>
      <c r="I10" s="4" t="str">
        <f>INDEX(Таблица_Группы[Группа],MATCH(Таблица_КЖ[[#This Row],[Наименование шкафа]],Таблица_Группы[Наименование электроприемника],0))</f>
        <v>РП Д51.25-4</v>
      </c>
      <c r="J10" s="79">
        <f>IF(OR(Таблица_КЖ[[#This Row],[Число Х сечение]]="2х2,5",Таблица_КЖ[[#This Row],[Число Х сечение]]="3х2,5"),16,
        IF(OR(Таблица_КЖ[[#This Row],[Число Х сечение]]="3х4",Таблица_КЖ[[#This Row],[Число Х сечение]]="4х2,5"),20,
            IF(OR(Таблица_КЖ[[#This Row],[Число Х сечение]]="4х4",Таблица_КЖ[[#This Row],[Число Х сечение]]="5х2,5",Таблица_КЖ[[#This Row],[Число Х сечение]]="5х4",Таблица_КЖ[[#This Row],[Число Х сечение]]="3х6"),25,
                IF(OR(Таблица_КЖ[[#This Row],[Число Х сечение]]="4х6",Таблица_КЖ[[#This Row],[Число Х сечение]]="5х6"),32,
                    IF(OR(Таблица_КЖ[[#This Row],[Число Х сечение]]="4х10",Таблица_КЖ[[#This Row],[Число Х сечение]]="5х10",Таблица_КЖ[[#This Row],[Число Х сечение]]="5х16",Таблица_КЖ[[#This Row],[Число Х сечение]]="3х16"),40,
                        IF(OR(Таблица_КЖ[[#This Row],[Число Х сечение]]="5х25"),50, ))))))</f>
        <v>40</v>
      </c>
      <c r="K10" t="str">
        <f>CONCATENATE(Таблица_КЖ[[#This Row],[Марка кабеля]]," ",Таблица_КЖ[[#This Row],[Число жил]],"х",Таблица_КЖ[[#This Row],[Сечение]])</f>
        <v>ВВГнг(А)-LS 5х16</v>
      </c>
      <c r="L10" s="4" t="str">
        <f>INDEX(Таблица_Группы[Марка кабеля],MATCH(Таблица_КЖ[[#This Row],[Наименование шкафа]],Таблица_Группы[Наименование электроприемника],0))</f>
        <v>ВВГнг(А)-LS</v>
      </c>
      <c r="M10" s="4" t="str">
        <f>CONCATENATE(Таблица_КЖ[[#This Row],[Число жил]],"х",Таблица_КЖ[[#This Row],[Сечение]])</f>
        <v>5х16</v>
      </c>
      <c r="N10" s="4">
        <f>INDEX(Таблица_Группы[Кол-во жил],MATCH(Таблица_КЖ[[#This Row],[Наименование шкафа]],Таблица_Группы[Наименование электроприемника],0))</f>
        <v>5</v>
      </c>
      <c r="O10" s="4">
        <f>INDEX(Таблица_Группы[Сечение],MATCH(Таблица_КЖ[[#This Row],[Наименование шкафа]],Таблица_Группы[Наименование электроприемника],0))</f>
        <v>16</v>
      </c>
      <c r="P10" s="65" t="str">
        <f>CONCATENATE(
IF(Таблица_КЖ[[#This Row],[Прокладка в лотке]]&lt;&gt;0, CONCATENATE(Таблица_КЖ[[#Headers],[Прокладка в лотке]], " - ", Таблица_КЖ[[#This Row],[Прокладка в лотке]],"м; "),""),
IF(Таблица_КЖ[[#This Row],[Прокладка в гофротрубе]]&lt;&gt;0, CONCATENATE(Таблица_КЖ[[#Headers],[Прокладка в гофротрубе]],  " Ду", Таблица_КЖ[[#This Row],[Диаметр трубы]]," - ", Таблица_КЖ[[#This Row],[Прокладка в гофротрубе]],"м; "),""),
IF(Таблица_КЖ[[#This Row],[Прокладка в ст.трубе]]&lt;&gt;0, CONCATENATE(Таблица_КЖ[[#Headers],[Прокладка в ст.трубе]], " Ду", Таблица_КЖ[[#This Row],[Диаметр трубы]]," - ", Таблица_КЖ[[#This Row],[Прокладка в ст.трубе]],"м; "),""),
IF(Таблица_КЖ[[#This Row],[Прокладка кабеля в металлорукаве]]&lt;&gt;0, CONCATENATE(Таблица_КЖ[[#Headers],[Прокладка кабеля в металлорукаве]], " Ду", Таблица_КЖ[[#This Row],[Диаметр трубы]]," - ", Таблица_КЖ[[#This Row],[Прокладка кабеля в металлорукаве]],"м"),""))</f>
        <v xml:space="preserve">Прокладка в лотке - 11м; Прокладка в гофротрубе Ду40 - 23м; </v>
      </c>
      <c r="Q10" s="65">
        <f>Таблица_КЖ[[#This Row],[Прокладка кабеля в лотке]]+Таблица_КЖ[[#This Row],[Запас кабеля на подъем от щита(принимается в лотке),м]]</f>
        <v>11</v>
      </c>
      <c r="R10" s="65">
        <f>Таблица_КЖ[[#This Row],[Прокладка кабеля в гофрированной трубе]]+Таблица_КЖ[[#This Row],[Прокладка в гофр. трубе по стене (опуск)]]</f>
        <v>23</v>
      </c>
      <c r="S10" s="65">
        <f>Таблица_КЖ[[#This Row],[Прокладка в стальной трубе в полу]]+Таблица_КЖ[[#This Row],[Прокладка кабеля в стальной трубе в кабельных шахтах,м]]</f>
        <v>0</v>
      </c>
      <c r="T10">
        <v>9</v>
      </c>
      <c r="U10">
        <v>21</v>
      </c>
      <c r="V10">
        <v>2</v>
      </c>
      <c r="Z10">
        <v>2</v>
      </c>
      <c r="AB10">
        <f t="shared" si="0"/>
        <v>37.400000000000006</v>
      </c>
      <c r="AD10">
        <f>CEILING(Таблица_КЖ[[#This Row],[Общая длина]],1)</f>
        <v>38</v>
      </c>
    </row>
    <row r="11" spans="1:30" ht="30" x14ac:dyDescent="0.25">
      <c r="A11" s="56" t="s">
        <v>28</v>
      </c>
      <c r="C11">
        <v>8</v>
      </c>
      <c r="D11" t="s">
        <v>19</v>
      </c>
      <c r="E11" t="s">
        <v>174</v>
      </c>
      <c r="G11" s="104" t="s">
        <v>29</v>
      </c>
      <c r="H11" t="s">
        <v>28</v>
      </c>
      <c r="I11" s="4" t="str">
        <f>INDEX(Таблица_Группы[Группа],MATCH(Таблица_КЖ[[#This Row],[Наименование шкафа]],Таблица_Группы[Наименование электроприемника],0))</f>
        <v>РП Д42.19А-3</v>
      </c>
      <c r="J11" s="79">
        <f>IF(OR(Таблица_КЖ[[#This Row],[Число Х сечение]]="2х2,5",Таблица_КЖ[[#This Row],[Число Х сечение]]="3х2,5"),16,
        IF(OR(Таблица_КЖ[[#This Row],[Число Х сечение]]="3х4",Таблица_КЖ[[#This Row],[Число Х сечение]]="4х2,5"),20,
            IF(OR(Таблица_КЖ[[#This Row],[Число Х сечение]]="4х4",Таблица_КЖ[[#This Row],[Число Х сечение]]="5х2,5",Таблица_КЖ[[#This Row],[Число Х сечение]]="5х4",Таблица_КЖ[[#This Row],[Число Х сечение]]="3х6"),25,
                IF(OR(Таблица_КЖ[[#This Row],[Число Х сечение]]="4х6",Таблица_КЖ[[#This Row],[Число Х сечение]]="5х6"),32,
                    IF(OR(Таблица_КЖ[[#This Row],[Число Х сечение]]="4х10",Таблица_КЖ[[#This Row],[Число Х сечение]]="5х10",Таблица_КЖ[[#This Row],[Число Х сечение]]="5х16",Таблица_КЖ[[#This Row],[Число Х сечение]]="3х16"),40,
                        IF(OR(Таблица_КЖ[[#This Row],[Число Х сечение]]="5х25"),50, ))))))</f>
        <v>20</v>
      </c>
      <c r="K11" t="str">
        <f>CONCATENATE(Таблица_КЖ[[#This Row],[Марка кабеля]]," ",Таблица_КЖ[[#This Row],[Число жил]],"х",Таблица_КЖ[[#This Row],[Сечение]])</f>
        <v>ВВГнг(А)-LS 3х4</v>
      </c>
      <c r="L11" s="4" t="str">
        <f>INDEX(Таблица_Группы[Марка кабеля],MATCH(Таблица_КЖ[[#This Row],[Наименование шкафа]],Таблица_Группы[Наименование электроприемника],0))</f>
        <v>ВВГнг(А)-LS</v>
      </c>
      <c r="M11" s="4" t="str">
        <f>CONCATENATE(Таблица_КЖ[[#This Row],[Число жил]],"х",Таблица_КЖ[[#This Row],[Сечение]])</f>
        <v>3х4</v>
      </c>
      <c r="N11" s="4">
        <f>INDEX(Таблица_Группы[Кол-во жил],MATCH(Таблица_КЖ[[#This Row],[Наименование шкафа]],Таблица_Группы[Наименование электроприемника],0))</f>
        <v>3</v>
      </c>
      <c r="O11" s="4">
        <f>INDEX(Таблица_Группы[Сечение],MATCH(Таблица_КЖ[[#This Row],[Наименование шкафа]],Таблица_Группы[Наименование электроприемника],0))</f>
        <v>4</v>
      </c>
      <c r="P11" s="65" t="str">
        <f>CONCATENATE(
IF(Таблица_КЖ[[#This Row],[Прокладка в лотке]]&lt;&gt;0, CONCATENATE(Таблица_КЖ[[#Headers],[Прокладка в лотке]], " - ", Таблица_КЖ[[#This Row],[Прокладка в лотке]],"м; "),""),
IF(Таблица_КЖ[[#This Row],[Прокладка в гофротрубе]]&lt;&gt;0, CONCATENATE(Таблица_КЖ[[#Headers],[Прокладка в гофротрубе]],  " Ду", Таблица_КЖ[[#This Row],[Диаметр трубы]]," - ", Таблица_КЖ[[#This Row],[Прокладка в гофротрубе]],"м; "),""),
IF(Таблица_КЖ[[#This Row],[Прокладка в ст.трубе]]&lt;&gt;0, CONCATENATE(Таблица_КЖ[[#Headers],[Прокладка в ст.трубе]], " Ду", Таблица_КЖ[[#This Row],[Диаметр трубы]]," - ", Таблица_КЖ[[#This Row],[Прокладка в ст.трубе]],"м; "),""),
IF(Таблица_КЖ[[#This Row],[Прокладка кабеля в металлорукаве]]&lt;&gt;0, CONCATENATE(Таблица_КЖ[[#Headers],[Прокладка кабеля в металлорукаве]], " Ду", Таблица_КЖ[[#This Row],[Диаметр трубы]]," - ", Таблица_КЖ[[#This Row],[Прокладка кабеля в металлорукаве]],"м"),""))</f>
        <v xml:space="preserve">Прокладка в лотке - 2м; Прокладка в гофротрубе Ду20 - 12м; </v>
      </c>
      <c r="Q11" s="65">
        <f>Таблица_КЖ[[#This Row],[Прокладка кабеля в лотке]]+Таблица_КЖ[[#This Row],[Запас кабеля на подъем от щита(принимается в лотке),м]]</f>
        <v>2</v>
      </c>
      <c r="R11" s="65">
        <f>Таблица_КЖ[[#This Row],[Прокладка кабеля в гофрированной трубе]]+Таблица_КЖ[[#This Row],[Прокладка в гофр. трубе по стене (опуск)]]</f>
        <v>12</v>
      </c>
      <c r="S11" s="65">
        <f>Таблица_КЖ[[#This Row],[Прокладка в стальной трубе в полу]]+Таблица_КЖ[[#This Row],[Прокладка кабеля в стальной трубе в кабельных шахтах,м]]</f>
        <v>0</v>
      </c>
      <c r="U11">
        <v>9</v>
      </c>
      <c r="V11">
        <v>3</v>
      </c>
      <c r="Z11">
        <v>2</v>
      </c>
      <c r="AB11">
        <f t="shared" si="0"/>
        <v>15.400000000000002</v>
      </c>
      <c r="AD11">
        <f>CEILING(Таблица_КЖ[[#This Row],[Общая длина]],1)</f>
        <v>16</v>
      </c>
    </row>
    <row r="12" spans="1:30" ht="30" x14ac:dyDescent="0.25">
      <c r="A12" s="56" t="s">
        <v>32</v>
      </c>
      <c r="C12">
        <v>9</v>
      </c>
      <c r="D12" t="s">
        <v>19</v>
      </c>
      <c r="E12" t="s">
        <v>174</v>
      </c>
      <c r="G12" s="104" t="s">
        <v>15</v>
      </c>
      <c r="H12" t="s">
        <v>32</v>
      </c>
      <c r="I12" s="4" t="str">
        <f>INDEX(Таблица_Группы[Группа],MATCH(Таблица_КЖ[[#This Row],[Наименование шкафа]],Таблица_Группы[Наименование электроприемника],0))</f>
        <v>РП Д51.25-15</v>
      </c>
      <c r="J12" s="79">
        <f>IF(OR(Таблица_КЖ[[#This Row],[Число Х сечение]]="2х2,5",Таблица_КЖ[[#This Row],[Число Х сечение]]="3х2,5"),16,
        IF(OR(Таблица_КЖ[[#This Row],[Число Х сечение]]="3х4",Таблица_КЖ[[#This Row],[Число Х сечение]]="4х2,5"),20,
            IF(OR(Таблица_КЖ[[#This Row],[Число Х сечение]]="4х4",Таблица_КЖ[[#This Row],[Число Х сечение]]="5х2,5",Таблица_КЖ[[#This Row],[Число Х сечение]]="5х4",Таблица_КЖ[[#This Row],[Число Х сечение]]="3х6"),25,
                IF(OR(Таблица_КЖ[[#This Row],[Число Х сечение]]="4х6",Таблица_КЖ[[#This Row],[Число Х сечение]]="5х6"),32,
                    IF(OR(Таблица_КЖ[[#This Row],[Число Х сечение]]="4х10",Таблица_КЖ[[#This Row],[Число Х сечение]]="5х10",Таблица_КЖ[[#This Row],[Число Х сечение]]="5х16",Таблица_КЖ[[#This Row],[Число Х сечение]]="3х16"),40,
                        IF(OR(Таблица_КЖ[[#This Row],[Число Х сечение]]="5х25"),50, ))))))</f>
        <v>40</v>
      </c>
      <c r="K12" t="str">
        <f>CONCATENATE(Таблица_КЖ[[#This Row],[Марка кабеля]]," ",Таблица_КЖ[[#This Row],[Число жил]],"х",Таблица_КЖ[[#This Row],[Сечение]])</f>
        <v>ВВГнг(А)-LS 3х16</v>
      </c>
      <c r="L12" s="4" t="str">
        <f>INDEX(Таблица_Группы[Марка кабеля],MATCH(Таблица_КЖ[[#This Row],[Наименование шкафа]],Таблица_Группы[Наименование электроприемника],0))</f>
        <v>ВВГнг(А)-LS</v>
      </c>
      <c r="M12" s="4" t="str">
        <f>CONCATENATE(Таблица_КЖ[[#This Row],[Число жил]],"х",Таблица_КЖ[[#This Row],[Сечение]])</f>
        <v>3х16</v>
      </c>
      <c r="N12" s="4">
        <f>INDEX(Таблица_Группы[Кол-во жил],MATCH(Таблица_КЖ[[#This Row],[Наименование шкафа]],Таблица_Группы[Наименование электроприемника],0))</f>
        <v>3</v>
      </c>
      <c r="O12" s="4">
        <f>INDEX(Таблица_Группы[Сечение],MATCH(Таблица_КЖ[[#This Row],[Наименование шкафа]],Таблица_Группы[Наименование электроприемника],0))</f>
        <v>16</v>
      </c>
      <c r="P12" s="65" t="str">
        <f>CONCATENATE(
IF(Таблица_КЖ[[#This Row],[Прокладка в лотке]]&lt;&gt;0, CONCATENATE(Таблица_КЖ[[#Headers],[Прокладка в лотке]], " - ", Таблица_КЖ[[#This Row],[Прокладка в лотке]],"м; "),""),
IF(Таблица_КЖ[[#This Row],[Прокладка в гофротрубе]]&lt;&gt;0, CONCATENATE(Таблица_КЖ[[#Headers],[Прокладка в гофротрубе]],  " Ду", Таблица_КЖ[[#This Row],[Диаметр трубы]]," - ", Таблица_КЖ[[#This Row],[Прокладка в гофротрубе]],"м; "),""),
IF(Таблица_КЖ[[#This Row],[Прокладка в ст.трубе]]&lt;&gt;0, CONCATENATE(Таблица_КЖ[[#Headers],[Прокладка в ст.трубе]], " Ду", Таблица_КЖ[[#This Row],[Диаметр трубы]]," - ", Таблица_КЖ[[#This Row],[Прокладка в ст.трубе]],"м; "),""),
IF(Таблица_КЖ[[#This Row],[Прокладка кабеля в металлорукаве]]&lt;&gt;0, CONCATENATE(Таблица_КЖ[[#Headers],[Прокладка кабеля в металлорукаве]], " Ду", Таблица_КЖ[[#This Row],[Диаметр трубы]]," - ", Таблица_КЖ[[#This Row],[Прокладка кабеля в металлорукаве]],"м"),""))</f>
        <v xml:space="preserve">Прокладка в лотке - 18м; Прокладка в гофротрубе Ду40 - 20м; Прокладка в ст.трубе Ду40 - 10м; </v>
      </c>
      <c r="Q12" s="65">
        <f>Таблица_КЖ[[#This Row],[Прокладка кабеля в лотке]]+Таблица_КЖ[[#This Row],[Запас кабеля на подъем от щита(принимается в лотке),м]]</f>
        <v>18</v>
      </c>
      <c r="R12" s="65">
        <f>Таблица_КЖ[[#This Row],[Прокладка кабеля в гофрированной трубе]]+Таблица_КЖ[[#This Row],[Прокладка в гофр. трубе по стене (опуск)]]</f>
        <v>20</v>
      </c>
      <c r="S12" s="65">
        <f>Таблица_КЖ[[#This Row],[Прокладка в стальной трубе в полу]]+Таблица_КЖ[[#This Row],[Прокладка кабеля в стальной трубе в кабельных шахтах,м]]</f>
        <v>10</v>
      </c>
      <c r="T12">
        <v>16</v>
      </c>
      <c r="U12">
        <v>18</v>
      </c>
      <c r="V12">
        <v>2</v>
      </c>
      <c r="X12">
        <v>10</v>
      </c>
      <c r="Z12">
        <v>2</v>
      </c>
      <c r="AB12">
        <f t="shared" si="0"/>
        <v>52.800000000000004</v>
      </c>
      <c r="AD12">
        <f>CEILING(Таблица_КЖ[[#This Row],[Общая длина]],1)</f>
        <v>53</v>
      </c>
    </row>
    <row r="13" spans="1:30" ht="30" x14ac:dyDescent="0.25">
      <c r="A13" s="56" t="s">
        <v>34</v>
      </c>
      <c r="C13">
        <v>10</v>
      </c>
      <c r="D13" t="s">
        <v>19</v>
      </c>
      <c r="E13" t="s">
        <v>174</v>
      </c>
      <c r="G13" s="104" t="s">
        <v>15</v>
      </c>
      <c r="H13" t="s">
        <v>34</v>
      </c>
      <c r="I13" s="4" t="str">
        <f>INDEX(Таблица_Группы[Группа],MATCH(Таблица_КЖ[[#This Row],[Наименование шкафа]],Таблица_Группы[Наименование электроприемника],0))</f>
        <v>РП Д51.25-16</v>
      </c>
      <c r="J13" s="79">
        <f>IF(OR(Таблица_КЖ[[#This Row],[Число Х сечение]]="2х2,5",Таблица_КЖ[[#This Row],[Число Х сечение]]="3х2,5"),16,
        IF(OR(Таблица_КЖ[[#This Row],[Число Х сечение]]="3х4",Таблица_КЖ[[#This Row],[Число Х сечение]]="4х2,5"),20,
            IF(OR(Таблица_КЖ[[#This Row],[Число Х сечение]]="4х4",Таблица_КЖ[[#This Row],[Число Х сечение]]="5х2,5",Таблица_КЖ[[#This Row],[Число Х сечение]]="5х4",Таблица_КЖ[[#This Row],[Число Х сечение]]="3х6"),25,
                IF(OR(Таблица_КЖ[[#This Row],[Число Х сечение]]="4х6",Таблица_КЖ[[#This Row],[Число Х сечение]]="5х6"),32,
                    IF(OR(Таблица_КЖ[[#This Row],[Число Х сечение]]="4х10",Таблица_КЖ[[#This Row],[Число Х сечение]]="5х10",Таблица_КЖ[[#This Row],[Число Х сечение]]="5х16",Таблица_КЖ[[#This Row],[Число Х сечение]]="3х16"),40,
                        IF(OR(Таблица_КЖ[[#This Row],[Число Х сечение]]="5х25"),50, ))))))</f>
        <v>40</v>
      </c>
      <c r="K13" t="str">
        <f>CONCATENATE(Таблица_КЖ[[#This Row],[Марка кабеля]]," ",Таблица_КЖ[[#This Row],[Число жил]],"х",Таблица_КЖ[[#This Row],[Сечение]])</f>
        <v>ВВГнг(А)-LS 3х16</v>
      </c>
      <c r="L13" s="4" t="str">
        <f>INDEX(Таблица_Группы[Марка кабеля],MATCH(Таблица_КЖ[[#This Row],[Наименование шкафа]],Таблица_Группы[Наименование электроприемника],0))</f>
        <v>ВВГнг(А)-LS</v>
      </c>
      <c r="M13" s="4" t="str">
        <f>CONCATENATE(Таблица_КЖ[[#This Row],[Число жил]],"х",Таблица_КЖ[[#This Row],[Сечение]])</f>
        <v>3х16</v>
      </c>
      <c r="N13" s="4">
        <f>INDEX(Таблица_Группы[Кол-во жил],MATCH(Таблица_КЖ[[#This Row],[Наименование шкафа]],Таблица_Группы[Наименование электроприемника],0))</f>
        <v>3</v>
      </c>
      <c r="O13" s="4">
        <f>INDEX(Таблица_Группы[Сечение],MATCH(Таблица_КЖ[[#This Row],[Наименование шкафа]],Таблица_Группы[Наименование электроприемника],0))</f>
        <v>16</v>
      </c>
      <c r="P13" s="65" t="str">
        <f>CONCATENATE(
IF(Таблица_КЖ[[#This Row],[Прокладка в лотке]]&lt;&gt;0, CONCATENATE(Таблица_КЖ[[#Headers],[Прокладка в лотке]], " - ", Таблица_КЖ[[#This Row],[Прокладка в лотке]],"м; "),""),
IF(Таблица_КЖ[[#This Row],[Прокладка в гофротрубе]]&lt;&gt;0, CONCATENATE(Таблица_КЖ[[#Headers],[Прокладка в гофротрубе]],  " Ду", Таблица_КЖ[[#This Row],[Диаметр трубы]]," - ", Таблица_КЖ[[#This Row],[Прокладка в гофротрубе]],"м; "),""),
IF(Таблица_КЖ[[#This Row],[Прокладка в ст.трубе]]&lt;&gt;0, CONCATENATE(Таблица_КЖ[[#Headers],[Прокладка в ст.трубе]], " Ду", Таблица_КЖ[[#This Row],[Диаметр трубы]]," - ", Таблица_КЖ[[#This Row],[Прокладка в ст.трубе]],"м; "),""),
IF(Таблица_КЖ[[#This Row],[Прокладка кабеля в металлорукаве]]&lt;&gt;0, CONCATENATE(Таблица_КЖ[[#Headers],[Прокладка кабеля в металлорукаве]], " Ду", Таблица_КЖ[[#This Row],[Диаметр трубы]]," - ", Таблица_КЖ[[#This Row],[Прокладка кабеля в металлорукаве]],"м"),""))</f>
        <v xml:space="preserve">Прокладка в лотке - 18м; Прокладка в гофротрубе Ду40 - 19м; Прокладка в ст.трубе Ду40 - 10м; </v>
      </c>
      <c r="Q13" s="65">
        <f>Таблица_КЖ[[#This Row],[Прокладка кабеля в лотке]]+Таблица_КЖ[[#This Row],[Запас кабеля на подъем от щита(принимается в лотке),м]]</f>
        <v>18</v>
      </c>
      <c r="R13" s="65">
        <f>Таблица_КЖ[[#This Row],[Прокладка кабеля в гофрированной трубе]]+Таблица_КЖ[[#This Row],[Прокладка в гофр. трубе по стене (опуск)]]</f>
        <v>19</v>
      </c>
      <c r="S13" s="65">
        <f>Таблица_КЖ[[#This Row],[Прокладка в стальной трубе в полу]]+Таблица_КЖ[[#This Row],[Прокладка кабеля в стальной трубе в кабельных шахтах,м]]</f>
        <v>10</v>
      </c>
      <c r="T13">
        <v>16</v>
      </c>
      <c r="U13">
        <v>17</v>
      </c>
      <c r="V13">
        <v>2</v>
      </c>
      <c r="X13">
        <v>10</v>
      </c>
      <c r="Z13">
        <v>2</v>
      </c>
      <c r="AB13">
        <f t="shared" si="0"/>
        <v>51.7</v>
      </c>
      <c r="AD13">
        <f>CEILING(Таблица_КЖ[[#This Row],[Общая длина]],1)</f>
        <v>52</v>
      </c>
    </row>
    <row r="14" spans="1:30" ht="30" x14ac:dyDescent="0.25">
      <c r="A14" s="56" t="s">
        <v>37</v>
      </c>
      <c r="C14">
        <v>11</v>
      </c>
      <c r="D14" t="s">
        <v>19</v>
      </c>
      <c r="E14" t="s">
        <v>174</v>
      </c>
      <c r="G14" s="104" t="s">
        <v>36</v>
      </c>
      <c r="H14" t="s">
        <v>37</v>
      </c>
      <c r="I14" s="4" t="str">
        <f>INDEX(Таблица_Группы[Группа],MATCH(Таблица_КЖ[[#This Row],[Наименование шкафа]],Таблица_Группы[Наименование электроприемника],0))</f>
        <v>Д41.35-15</v>
      </c>
      <c r="J14" s="79">
        <f>IF(OR(Таблица_КЖ[[#This Row],[Число Х сечение]]="2х2,5",Таблица_КЖ[[#This Row],[Число Х сечение]]="3х2,5"),16,
        IF(OR(Таблица_КЖ[[#This Row],[Число Х сечение]]="3х4",Таблица_КЖ[[#This Row],[Число Х сечение]]="4х2,5"),20,
            IF(OR(Таблица_КЖ[[#This Row],[Число Х сечение]]="4х4",Таблица_КЖ[[#This Row],[Число Х сечение]]="5х2,5",Таблица_КЖ[[#This Row],[Число Х сечение]]="5х4",Таблица_КЖ[[#This Row],[Число Х сечение]]="3х6"),25,
                IF(OR(Таблица_КЖ[[#This Row],[Число Х сечение]]="4х6",Таблица_КЖ[[#This Row],[Число Х сечение]]="5х6"),32,
                    IF(OR(Таблица_КЖ[[#This Row],[Число Х сечение]]="4х10",Таблица_КЖ[[#This Row],[Число Х сечение]]="5х10",Таблица_КЖ[[#This Row],[Число Х сечение]]="5х16",Таблица_КЖ[[#This Row],[Число Х сечение]]="3х16"),40,
                        IF(OR(Таблица_КЖ[[#This Row],[Число Х сечение]]="5х25"),50, ))))))</f>
        <v>25</v>
      </c>
      <c r="K14" t="str">
        <f>CONCATENATE(Таблица_КЖ[[#This Row],[Марка кабеля]]," ",Таблица_КЖ[[#This Row],[Число жил]],"х",Таблица_КЖ[[#This Row],[Сечение]])</f>
        <v>ВВГнг(А)-LS 3х6</v>
      </c>
      <c r="L14" s="4" t="str">
        <f>INDEX(Таблица_Группы[Марка кабеля],MATCH(Таблица_КЖ[[#This Row],[Наименование шкафа]],Таблица_Группы[Наименование электроприемника],0))</f>
        <v>ВВГнг(А)-LS</v>
      </c>
      <c r="M14" s="4" t="str">
        <f>CONCATENATE(Таблица_КЖ[[#This Row],[Число жил]],"х",Таблица_КЖ[[#This Row],[Сечение]])</f>
        <v>3х6</v>
      </c>
      <c r="N14" s="4">
        <f>INDEX(Таблица_Группы[Кол-во жил],MATCH(Таблица_КЖ[[#This Row],[Наименование шкафа]],Таблица_Группы[Наименование электроприемника],0))</f>
        <v>3</v>
      </c>
      <c r="O14" s="4">
        <f>INDEX(Таблица_Группы[Сечение],MATCH(Таблица_КЖ[[#This Row],[Наименование шкафа]],Таблица_Группы[Наименование электроприемника],0))</f>
        <v>6</v>
      </c>
      <c r="P14" s="65" t="str">
        <f>CONCATENATE(
IF(Таблица_КЖ[[#This Row],[Прокладка в лотке]]&lt;&gt;0, CONCATENATE(Таблица_КЖ[[#Headers],[Прокладка в лотке]], " - ", Таблица_КЖ[[#This Row],[Прокладка в лотке]],"м; "),""),
IF(Таблица_КЖ[[#This Row],[Прокладка в гофротрубе]]&lt;&gt;0, CONCATENATE(Таблица_КЖ[[#Headers],[Прокладка в гофротрубе]],  " Ду", Таблица_КЖ[[#This Row],[Диаметр трубы]]," - ", Таблица_КЖ[[#This Row],[Прокладка в гофротрубе]],"м; "),""),
IF(Таблица_КЖ[[#This Row],[Прокладка в ст.трубе]]&lt;&gt;0, CONCATENATE(Таблица_КЖ[[#Headers],[Прокладка в ст.трубе]], " Ду", Таблица_КЖ[[#This Row],[Диаметр трубы]]," - ", Таблица_КЖ[[#This Row],[Прокладка в ст.трубе]],"м; "),""),
IF(Таблица_КЖ[[#This Row],[Прокладка кабеля в металлорукаве]]&lt;&gt;0, CONCATENATE(Таблица_КЖ[[#Headers],[Прокладка кабеля в металлорукаве]], " Ду", Таблица_КЖ[[#This Row],[Диаметр трубы]]," - ", Таблица_КЖ[[#This Row],[Прокладка кабеля в металлорукаве]],"м"),""))</f>
        <v xml:space="preserve">Прокладка в лотке - 53м; Прокладка в гофротрубе Ду25 - 19м; Прокладка в ст.трубе Ду25 - 8м; </v>
      </c>
      <c r="Q14" s="65">
        <f>Таблица_КЖ[[#This Row],[Прокладка кабеля в лотке]]+Таблица_КЖ[[#This Row],[Запас кабеля на подъем от щита(принимается в лотке),м]]</f>
        <v>53</v>
      </c>
      <c r="R14" s="65">
        <f>Таблица_КЖ[[#This Row],[Прокладка кабеля в гофрированной трубе]]+Таблица_КЖ[[#This Row],[Прокладка в гофр. трубе по стене (опуск)]]</f>
        <v>19</v>
      </c>
      <c r="S14" s="65">
        <f>Таблица_КЖ[[#This Row],[Прокладка в стальной трубе в полу]]+Таблица_КЖ[[#This Row],[Прокладка кабеля в стальной трубе в кабельных шахтах,м]]</f>
        <v>8</v>
      </c>
      <c r="T14">
        <v>51</v>
      </c>
      <c r="U14">
        <v>17</v>
      </c>
      <c r="V14">
        <v>2</v>
      </c>
      <c r="X14">
        <v>8</v>
      </c>
      <c r="Z14">
        <v>2</v>
      </c>
      <c r="AB14">
        <f t="shared" si="0"/>
        <v>88</v>
      </c>
      <c r="AD14">
        <f>CEILING(Таблица_КЖ[[#This Row],[Общая длина]],1)</f>
        <v>88</v>
      </c>
    </row>
    <row r="15" spans="1:30" ht="30" x14ac:dyDescent="0.25">
      <c r="A15" s="56" t="s">
        <v>37</v>
      </c>
      <c r="C15">
        <v>12</v>
      </c>
      <c r="D15" t="s">
        <v>19</v>
      </c>
      <c r="E15" t="s">
        <v>174</v>
      </c>
      <c r="G15" s="104" t="s">
        <v>36</v>
      </c>
      <c r="H15" t="s">
        <v>254</v>
      </c>
      <c r="I15" s="4" t="str">
        <f>INDEX(Таблица_Группы[Группа],MATCH(Таблица_КЖ[[#This Row],[Наименование шкафа]],Таблица_Группы[Наименование электроприемника],0))</f>
        <v>Д41.35-13</v>
      </c>
      <c r="J15" s="79">
        <f>IF(OR(Таблица_КЖ[[#This Row],[Число Х сечение]]="2х2,5",Таблица_КЖ[[#This Row],[Число Х сечение]]="3х2,5"),16,
        IF(OR(Таблица_КЖ[[#This Row],[Число Х сечение]]="3х4",Таблица_КЖ[[#This Row],[Число Х сечение]]="4х2,5"),20,
            IF(OR(Таблица_КЖ[[#This Row],[Число Х сечение]]="4х4",Таблица_КЖ[[#This Row],[Число Х сечение]]="5х2,5",Таблица_КЖ[[#This Row],[Число Х сечение]]="5х4",Таблица_КЖ[[#This Row],[Число Х сечение]]="3х6"),25,
                IF(OR(Таблица_КЖ[[#This Row],[Число Х сечение]]="4х6",Таблица_КЖ[[#This Row],[Число Х сечение]]="5х6"),32,
                    IF(OR(Таблица_КЖ[[#This Row],[Число Х сечение]]="4х10",Таблица_КЖ[[#This Row],[Число Х сечение]]="5х10",Таблица_КЖ[[#This Row],[Число Х сечение]]="5х16",Таблица_КЖ[[#This Row],[Число Х сечение]]="3х16"),40,
                        IF(OR(Таблица_КЖ[[#This Row],[Число Х сечение]]="5х25"),50, ))))))</f>
        <v>25</v>
      </c>
      <c r="K15" t="str">
        <f>CONCATENATE(Таблица_КЖ[[#This Row],[Марка кабеля]]," ",Таблица_КЖ[[#This Row],[Число жил]],"х",Таблица_КЖ[[#This Row],[Сечение]])</f>
        <v>ВВГнг(А)-LS 3х6</v>
      </c>
      <c r="L15" s="4" t="str">
        <f>INDEX(Таблица_Группы[Марка кабеля],MATCH(Таблица_КЖ[[#This Row],[Наименование шкафа]],Таблица_Группы[Наименование электроприемника],0))</f>
        <v>ВВГнг(А)-LS</v>
      </c>
      <c r="M15" s="4" t="str">
        <f>CONCATENATE(Таблица_КЖ[[#This Row],[Число жил]],"х",Таблица_КЖ[[#This Row],[Сечение]])</f>
        <v>3х6</v>
      </c>
      <c r="N15" s="4">
        <f>INDEX(Таблица_Группы[Кол-во жил],MATCH(Таблица_КЖ[[#This Row],[Наименование шкафа]],Таблица_Группы[Наименование электроприемника],0))</f>
        <v>3</v>
      </c>
      <c r="O15" s="4">
        <f>INDEX(Таблица_Группы[Сечение],MATCH(Таблица_КЖ[[#This Row],[Наименование шкафа]],Таблица_Группы[Наименование электроприемника],0))</f>
        <v>6</v>
      </c>
      <c r="P15" s="65" t="str">
        <f>CONCATENATE(
IF(Таблица_КЖ[[#This Row],[Прокладка в лотке]]&lt;&gt;0, CONCATENATE(Таблица_КЖ[[#Headers],[Прокладка в лотке]], " - ", Таблица_КЖ[[#This Row],[Прокладка в лотке]],"м; "),""),
IF(Таблица_КЖ[[#This Row],[Прокладка в гофротрубе]]&lt;&gt;0, CONCATENATE(Таблица_КЖ[[#Headers],[Прокладка в гофротрубе]],  " Ду", Таблица_КЖ[[#This Row],[Диаметр трубы]]," - ", Таблица_КЖ[[#This Row],[Прокладка в гофротрубе]],"м; "),""),
IF(Таблица_КЖ[[#This Row],[Прокладка в ст.трубе]]&lt;&gt;0, CONCATENATE(Таблица_КЖ[[#Headers],[Прокладка в ст.трубе]], " Ду", Таблица_КЖ[[#This Row],[Диаметр трубы]]," - ", Таблица_КЖ[[#This Row],[Прокладка в ст.трубе]],"м; "),""),
IF(Таблица_КЖ[[#This Row],[Прокладка кабеля в металлорукаве]]&lt;&gt;0, CONCATENATE(Таблица_КЖ[[#Headers],[Прокладка кабеля в металлорукаве]], " Ду", Таблица_КЖ[[#This Row],[Диаметр трубы]]," - ", Таблица_КЖ[[#This Row],[Прокладка кабеля в металлорукаве]],"м"),""))</f>
        <v xml:space="preserve">Прокладка в лотке - 53м; Прокладка в гофротрубе Ду25 - 19м; Прокладка в ст.трубе Ду25 - 8м; </v>
      </c>
      <c r="Q15" s="65">
        <f>Таблица_КЖ[[#This Row],[Прокладка кабеля в лотке]]+Таблица_КЖ[[#This Row],[Запас кабеля на подъем от щита(принимается в лотке),м]]</f>
        <v>53</v>
      </c>
      <c r="R15" s="65">
        <f>Таблица_КЖ[[#This Row],[Прокладка кабеля в гофрированной трубе]]+Таблица_КЖ[[#This Row],[Прокладка в гофр. трубе по стене (опуск)]]</f>
        <v>19</v>
      </c>
      <c r="S15" s="65">
        <f>Таблица_КЖ[[#This Row],[Прокладка в стальной трубе в полу]]+Таблица_КЖ[[#This Row],[Прокладка кабеля в стальной трубе в кабельных шахтах,м]]</f>
        <v>8</v>
      </c>
      <c r="T15">
        <v>51</v>
      </c>
      <c r="U15">
        <v>17</v>
      </c>
      <c r="V15">
        <v>2</v>
      </c>
      <c r="X15">
        <v>8</v>
      </c>
      <c r="Z15">
        <v>2</v>
      </c>
      <c r="AB15">
        <f t="shared" ref="AB15" si="1">SUM(T15:Z15)*1.1</f>
        <v>88</v>
      </c>
      <c r="AD15">
        <f>CEILING(Таблица_КЖ[[#This Row],[Общая длина]],1)</f>
        <v>88</v>
      </c>
    </row>
    <row r="16" spans="1:30" ht="30" x14ac:dyDescent="0.25">
      <c r="A16" s="56" t="s">
        <v>39</v>
      </c>
      <c r="C16">
        <v>13</v>
      </c>
      <c r="D16" t="s">
        <v>40</v>
      </c>
      <c r="E16" t="s">
        <v>174</v>
      </c>
      <c r="G16" s="104" t="s">
        <v>36</v>
      </c>
      <c r="H16" t="s">
        <v>39</v>
      </c>
      <c r="I16" s="4" t="str">
        <f>INDEX(Таблица_Группы[Группа],MATCH(Таблица_КЖ[[#This Row],[Наименование шкафа]],Таблица_Группы[Наименование электроприемника],0))</f>
        <v>Д41.35-17</v>
      </c>
      <c r="J16" s="79">
        <f>IF(OR(Таблица_КЖ[[#This Row],[Число Х сечение]]="2х2,5",Таблица_КЖ[[#This Row],[Число Х сечение]]="3х2,5"),16,
        IF(OR(Таблица_КЖ[[#This Row],[Число Х сечение]]="3х4",Таблица_КЖ[[#This Row],[Число Х сечение]]="4х2,5"),20,
            IF(OR(Таблица_КЖ[[#This Row],[Число Х сечение]]="4х4",Таблица_КЖ[[#This Row],[Число Х сечение]]="5х2,5",Таблица_КЖ[[#This Row],[Число Х сечение]]="5х4",Таблица_КЖ[[#This Row],[Число Х сечение]]="3х6"),25,
                IF(OR(Таблица_КЖ[[#This Row],[Число Х сечение]]="4х6",Таблица_КЖ[[#This Row],[Число Х сечение]]="5х6"),32,
                    IF(OR(Таблица_КЖ[[#This Row],[Число Х сечение]]="4х10",Таблица_КЖ[[#This Row],[Число Х сечение]]="5х10",Таблица_КЖ[[#This Row],[Число Х сечение]]="5х16",Таблица_КЖ[[#This Row],[Число Х сечение]]="3х16"),40,
                        IF(OR(Таблица_КЖ[[#This Row],[Число Х сечение]]="5х25"),50, ))))))</f>
        <v>25</v>
      </c>
      <c r="K16" t="str">
        <f>CONCATENATE(Таблица_КЖ[[#This Row],[Марка кабеля]]," ",Таблица_КЖ[[#This Row],[Число жил]],"х",Таблица_КЖ[[#This Row],[Сечение]])</f>
        <v>ВВГнг(А)-LS 3х6</v>
      </c>
      <c r="L16" s="4" t="str">
        <f>INDEX(Таблица_Группы[Марка кабеля],MATCH(Таблица_КЖ[[#This Row],[Наименование шкафа]],Таблица_Группы[Наименование электроприемника],0))</f>
        <v>ВВГнг(А)-LS</v>
      </c>
      <c r="M16" s="4" t="str">
        <f>CONCATENATE(Таблица_КЖ[[#This Row],[Число жил]],"х",Таблица_КЖ[[#This Row],[Сечение]])</f>
        <v>3х6</v>
      </c>
      <c r="N16" s="4">
        <f>INDEX(Таблица_Группы[Кол-во жил],MATCH(Таблица_КЖ[[#This Row],[Наименование шкафа]],Таблица_Группы[Наименование электроприемника],0))</f>
        <v>3</v>
      </c>
      <c r="O16" s="4">
        <f>INDEX(Таблица_Группы[Сечение],MATCH(Таблица_КЖ[[#This Row],[Наименование шкафа]],Таблица_Группы[Наименование электроприемника],0))</f>
        <v>6</v>
      </c>
      <c r="P16" s="65" t="str">
        <f>CONCATENATE(
IF(Таблица_КЖ[[#This Row],[Прокладка в лотке]]&lt;&gt;0, CONCATENATE(Таблица_КЖ[[#Headers],[Прокладка в лотке]], " - ", Таблица_КЖ[[#This Row],[Прокладка в лотке]],"м; "),""),
IF(Таблица_КЖ[[#This Row],[Прокладка в гофротрубе]]&lt;&gt;0, CONCATENATE(Таблица_КЖ[[#Headers],[Прокладка в гофротрубе]],  " Ду", Таблица_КЖ[[#This Row],[Диаметр трубы]]," - ", Таблица_КЖ[[#This Row],[Прокладка в гофротрубе]],"м; "),""),
IF(Таблица_КЖ[[#This Row],[Прокладка в ст.трубе]]&lt;&gt;0, CONCATENATE(Таблица_КЖ[[#Headers],[Прокладка в ст.трубе]], " Ду", Таблица_КЖ[[#This Row],[Диаметр трубы]]," - ", Таблица_КЖ[[#This Row],[Прокладка в ст.трубе]],"м; "),""),
IF(Таблица_КЖ[[#This Row],[Прокладка кабеля в металлорукаве]]&lt;&gt;0, CONCATENATE(Таблица_КЖ[[#Headers],[Прокладка кабеля в металлорукаве]], " Ду", Таблица_КЖ[[#This Row],[Диаметр трубы]]," - ", Таблица_КЖ[[#This Row],[Прокладка кабеля в металлорукаве]],"м"),""))</f>
        <v xml:space="preserve">Прокладка в лотке - 9м; Прокладка в гофротрубе Ду25 - 25м; Прокладка в ст.трубе Ду25 - 4м; </v>
      </c>
      <c r="Q16" s="65">
        <f>Таблица_КЖ[[#This Row],[Прокладка кабеля в лотке]]+Таблица_КЖ[[#This Row],[Запас кабеля на подъем от щита(принимается в лотке),м]]</f>
        <v>9</v>
      </c>
      <c r="R16" s="65">
        <f>Таблица_КЖ[[#This Row],[Прокладка кабеля в гофрированной трубе]]+Таблица_КЖ[[#This Row],[Прокладка в гофр. трубе по стене (опуск)]]</f>
        <v>25</v>
      </c>
      <c r="S16" s="65">
        <f>Таблица_КЖ[[#This Row],[Прокладка в стальной трубе в полу]]+Таблица_КЖ[[#This Row],[Прокладка кабеля в стальной трубе в кабельных шахтах,м]]</f>
        <v>4</v>
      </c>
      <c r="T16">
        <v>7</v>
      </c>
      <c r="U16">
        <v>23</v>
      </c>
      <c r="V16">
        <v>2</v>
      </c>
      <c r="X16">
        <v>4</v>
      </c>
      <c r="Z16">
        <v>2</v>
      </c>
      <c r="AB16">
        <f t="shared" si="0"/>
        <v>41.800000000000004</v>
      </c>
      <c r="AD16">
        <f>CEILING(Таблица_КЖ[[#This Row],[Общая длина]],1)</f>
        <v>42</v>
      </c>
    </row>
    <row r="17" spans="1:30" ht="30" x14ac:dyDescent="0.25">
      <c r="A17" s="56" t="s">
        <v>43</v>
      </c>
      <c r="C17">
        <v>14</v>
      </c>
      <c r="D17" t="s">
        <v>40</v>
      </c>
      <c r="E17" t="s">
        <v>174</v>
      </c>
      <c r="G17" s="104" t="s">
        <v>36</v>
      </c>
      <c r="H17" t="s">
        <v>43</v>
      </c>
      <c r="I17" s="4" t="str">
        <f>INDEX(Таблица_Группы[Группа],MATCH(Таблица_КЖ[[#This Row],[Наименование шкафа]],Таблица_Группы[Наименование электроприемника],0))</f>
        <v>Д41.35-18</v>
      </c>
      <c r="J17" s="79">
        <f>IF(OR(Таблица_КЖ[[#This Row],[Число Х сечение]]="2х2,5",Таблица_КЖ[[#This Row],[Число Х сечение]]="3х2,5"),16,
        IF(OR(Таблица_КЖ[[#This Row],[Число Х сечение]]="3х4",Таблица_КЖ[[#This Row],[Число Х сечение]]="4х2,5"),20,
            IF(OR(Таблица_КЖ[[#This Row],[Число Х сечение]]="4х4",Таблица_КЖ[[#This Row],[Число Х сечение]]="5х2,5",Таблица_КЖ[[#This Row],[Число Х сечение]]="5х4",Таблица_КЖ[[#This Row],[Число Х сечение]]="3х6"),25,
                IF(OR(Таблица_КЖ[[#This Row],[Число Х сечение]]="4х6",Таблица_КЖ[[#This Row],[Число Х сечение]]="5х6"),32,
                    IF(OR(Таблица_КЖ[[#This Row],[Число Х сечение]]="4х10",Таблица_КЖ[[#This Row],[Число Х сечение]]="5х10",Таблица_КЖ[[#This Row],[Число Х сечение]]="5х16",Таблица_КЖ[[#This Row],[Число Х сечение]]="3х16"),40,
                        IF(OR(Таблица_КЖ[[#This Row],[Число Х сечение]]="5х25"),50, ))))))</f>
        <v>25</v>
      </c>
      <c r="K17" t="str">
        <f>CONCATENATE(Таблица_КЖ[[#This Row],[Марка кабеля]]," ",Таблица_КЖ[[#This Row],[Число жил]],"х",Таблица_КЖ[[#This Row],[Сечение]])</f>
        <v>ВВГнг(А)-LS 3х6</v>
      </c>
      <c r="L17" s="4" t="str">
        <f>INDEX(Таблица_Группы[Марка кабеля],MATCH(Таблица_КЖ[[#This Row],[Наименование шкафа]],Таблица_Группы[Наименование электроприемника],0))</f>
        <v>ВВГнг(А)-LS</v>
      </c>
      <c r="M17" s="4" t="str">
        <f>CONCATENATE(Таблица_КЖ[[#This Row],[Число жил]],"х",Таблица_КЖ[[#This Row],[Сечение]])</f>
        <v>3х6</v>
      </c>
      <c r="N17" s="4">
        <f>INDEX(Таблица_Группы[Кол-во жил],MATCH(Таблица_КЖ[[#This Row],[Наименование шкафа]],Таблица_Группы[Наименование электроприемника],0))</f>
        <v>3</v>
      </c>
      <c r="O17" s="4">
        <f>INDEX(Таблица_Группы[Сечение],MATCH(Таблица_КЖ[[#This Row],[Наименование шкафа]],Таблица_Группы[Наименование электроприемника],0))</f>
        <v>6</v>
      </c>
      <c r="P17" s="65" t="str">
        <f>CONCATENATE(
IF(Таблица_КЖ[[#This Row],[Прокладка в лотке]]&lt;&gt;0, CONCATENATE(Таблица_КЖ[[#Headers],[Прокладка в лотке]], " - ", Таблица_КЖ[[#This Row],[Прокладка в лотке]],"м; "),""),
IF(Таблица_КЖ[[#This Row],[Прокладка в гофротрубе]]&lt;&gt;0, CONCATENATE(Таблица_КЖ[[#Headers],[Прокладка в гофротрубе]],  " Ду", Таблица_КЖ[[#This Row],[Диаметр трубы]]," - ", Таблица_КЖ[[#This Row],[Прокладка в гофротрубе]],"м; "),""),
IF(Таблица_КЖ[[#This Row],[Прокладка в ст.трубе]]&lt;&gt;0, CONCATENATE(Таблица_КЖ[[#Headers],[Прокладка в ст.трубе]], " Ду", Таблица_КЖ[[#This Row],[Диаметр трубы]]," - ", Таблица_КЖ[[#This Row],[Прокладка в ст.трубе]],"м; "),""),
IF(Таблица_КЖ[[#This Row],[Прокладка кабеля в металлорукаве]]&lt;&gt;0, CONCATENATE(Таблица_КЖ[[#Headers],[Прокладка кабеля в металлорукаве]], " Ду", Таблица_КЖ[[#This Row],[Диаметр трубы]]," - ", Таблица_КЖ[[#This Row],[Прокладка кабеля в металлорукаве]],"м"),""))</f>
        <v xml:space="preserve">Прокладка в лотке - 9м; Прокладка в гофротрубе Ду25 - 26м; Прокладка в ст.трубе Ду25 - 4м; </v>
      </c>
      <c r="Q17" s="65">
        <f>Таблица_КЖ[[#This Row],[Прокладка кабеля в лотке]]+Таблица_КЖ[[#This Row],[Запас кабеля на подъем от щита(принимается в лотке),м]]</f>
        <v>9</v>
      </c>
      <c r="R17" s="65">
        <f>Таблица_КЖ[[#This Row],[Прокладка кабеля в гофрированной трубе]]+Таблица_КЖ[[#This Row],[Прокладка в гофр. трубе по стене (опуск)]]</f>
        <v>26</v>
      </c>
      <c r="S17" s="65">
        <f>Таблица_КЖ[[#This Row],[Прокладка в стальной трубе в полу]]+Таблица_КЖ[[#This Row],[Прокладка кабеля в стальной трубе в кабельных шахтах,м]]</f>
        <v>4</v>
      </c>
      <c r="T17">
        <v>7</v>
      </c>
      <c r="U17">
        <v>24</v>
      </c>
      <c r="V17">
        <v>2</v>
      </c>
      <c r="X17">
        <v>4</v>
      </c>
      <c r="Z17">
        <v>2</v>
      </c>
      <c r="AB17">
        <f t="shared" si="0"/>
        <v>42.900000000000006</v>
      </c>
      <c r="AD17">
        <f>CEILING(Таблица_КЖ[[#This Row],[Общая длина]],1)</f>
        <v>43</v>
      </c>
    </row>
    <row r="18" spans="1:30" ht="15" customHeight="1" x14ac:dyDescent="0.25">
      <c r="A18" s="56" t="s">
        <v>45</v>
      </c>
      <c r="C18">
        <v>15</v>
      </c>
      <c r="D18" t="s">
        <v>40</v>
      </c>
      <c r="E18" t="s">
        <v>174</v>
      </c>
      <c r="G18" s="104" t="s">
        <v>46</v>
      </c>
      <c r="H18" t="s">
        <v>45</v>
      </c>
      <c r="I18" s="4" t="str">
        <f>INDEX(Таблица_Группы[Группа],MATCH(Таблица_КЖ[[#This Row],[Наименование шкафа]],Таблица_Группы[Наименование электроприемника],0))</f>
        <v>Д42.22-4</v>
      </c>
      <c r="J18" s="79">
        <f>IF(OR(Таблица_КЖ[[#This Row],[Число Х сечение]]="2х2,5",Таблица_КЖ[[#This Row],[Число Х сечение]]="3х2,5"),16,
        IF(OR(Таблица_КЖ[[#This Row],[Число Х сечение]]="3х4",Таблица_КЖ[[#This Row],[Число Х сечение]]="4х2,5"),20,
            IF(OR(Таблица_КЖ[[#This Row],[Число Х сечение]]="4х4",Таблица_КЖ[[#This Row],[Число Х сечение]]="5х2,5",Таблица_КЖ[[#This Row],[Число Х сечение]]="5х4",Таблица_КЖ[[#This Row],[Число Х сечение]]="3х6"),25,
                IF(OR(Таблица_КЖ[[#This Row],[Число Х сечение]]="4х6",Таблица_КЖ[[#This Row],[Число Х сечение]]="5х6"),32,
                    IF(OR(Таблица_КЖ[[#This Row],[Число Х сечение]]="4х10",Таблица_КЖ[[#This Row],[Число Х сечение]]="5х10",Таблица_КЖ[[#This Row],[Число Х сечение]]="5х16",Таблица_КЖ[[#This Row],[Число Х сечение]]="3х16"),40,
                        IF(OR(Таблица_КЖ[[#This Row],[Число Х сечение]]="5х25"),50, ))))))</f>
        <v>32</v>
      </c>
      <c r="K18" t="str">
        <f>CONCATENATE(Таблица_КЖ[[#This Row],[Марка кабеля]]," ",Таблица_КЖ[[#This Row],[Число жил]],"х",Таблица_КЖ[[#This Row],[Сечение]])</f>
        <v>ВВГнг(А)-LS 5х6</v>
      </c>
      <c r="L18" s="4" t="str">
        <f>INDEX(Таблица_Группы[Марка кабеля],MATCH(Таблица_КЖ[[#This Row],[Наименование шкафа]],Таблица_Группы[Наименование электроприемника],0))</f>
        <v>ВВГнг(А)-LS</v>
      </c>
      <c r="M18" s="4" t="str">
        <f>CONCATENATE(Таблица_КЖ[[#This Row],[Число жил]],"х",Таблица_КЖ[[#This Row],[Сечение]])</f>
        <v>5х6</v>
      </c>
      <c r="N18" s="4">
        <f>INDEX(Таблица_Группы[Кол-во жил],MATCH(Таблица_КЖ[[#This Row],[Наименование шкафа]],Таблица_Группы[Наименование электроприемника],0))</f>
        <v>5</v>
      </c>
      <c r="O18" s="4">
        <f>INDEX(Таблица_Группы[Сечение],MATCH(Таблица_КЖ[[#This Row],[Наименование шкафа]],Таблица_Группы[Наименование электроприемника],0))</f>
        <v>6</v>
      </c>
      <c r="P18" s="65" t="str">
        <f>CONCATENATE(
IF(Таблица_КЖ[[#This Row],[Прокладка в лотке]]&lt;&gt;0, CONCATENATE(Таблица_КЖ[[#Headers],[Прокладка в лотке]], " - ", Таблица_КЖ[[#This Row],[Прокладка в лотке]],"м; "),""),
IF(Таблица_КЖ[[#This Row],[Прокладка в гофротрубе]]&lt;&gt;0, CONCATENATE(Таблица_КЖ[[#Headers],[Прокладка в гофротрубе]],  " Ду", Таблица_КЖ[[#This Row],[Диаметр трубы]]," - ", Таблица_КЖ[[#This Row],[Прокладка в гофротрубе]],"м; "),""),
IF(Таблица_КЖ[[#This Row],[Прокладка в ст.трубе]]&lt;&gt;0, CONCATENATE(Таблица_КЖ[[#Headers],[Прокладка в ст.трубе]], " Ду", Таблица_КЖ[[#This Row],[Диаметр трубы]]," - ", Таблица_КЖ[[#This Row],[Прокладка в ст.трубе]],"м; "),""),
IF(Таблица_КЖ[[#This Row],[Прокладка кабеля в металлорукаве]]&lt;&gt;0, CONCATENATE(Таблица_КЖ[[#Headers],[Прокладка кабеля в металлорукаве]], " Ду", Таблица_КЖ[[#This Row],[Диаметр трубы]]," - ", Таблица_КЖ[[#This Row],[Прокладка кабеля в металлорукаве]],"м"),""))</f>
        <v xml:space="preserve">Прокладка в лотке - 7м; Прокладка в гофротрубе Ду32 - 21м; </v>
      </c>
      <c r="Q18" s="65">
        <f>Таблица_КЖ[[#This Row],[Прокладка кабеля в лотке]]+Таблица_КЖ[[#This Row],[Запас кабеля на подъем от щита(принимается в лотке),м]]</f>
        <v>7</v>
      </c>
      <c r="R18" s="65">
        <f>Таблица_КЖ[[#This Row],[Прокладка кабеля в гофрированной трубе]]+Таблица_КЖ[[#This Row],[Прокладка в гофр. трубе по стене (опуск)]]</f>
        <v>21</v>
      </c>
      <c r="S18" s="65">
        <f>Таблица_КЖ[[#This Row],[Прокладка в стальной трубе в полу]]+Таблица_КЖ[[#This Row],[Прокладка кабеля в стальной трубе в кабельных шахтах,м]]</f>
        <v>0</v>
      </c>
      <c r="T18">
        <v>5</v>
      </c>
      <c r="U18">
        <v>19</v>
      </c>
      <c r="V18">
        <v>2</v>
      </c>
      <c r="Z18">
        <v>2</v>
      </c>
      <c r="AB18">
        <f t="shared" si="0"/>
        <v>30.800000000000004</v>
      </c>
      <c r="AD18">
        <f>CEILING(Таблица_КЖ[[#This Row],[Общая длина]],1)</f>
        <v>31</v>
      </c>
    </row>
    <row r="19" spans="1:30" ht="30" x14ac:dyDescent="0.25">
      <c r="A19" s="56" t="s">
        <v>50</v>
      </c>
      <c r="C19">
        <v>16</v>
      </c>
      <c r="D19" t="s">
        <v>40</v>
      </c>
      <c r="E19" t="s">
        <v>174</v>
      </c>
      <c r="G19" s="104" t="s">
        <v>46</v>
      </c>
      <c r="H19" t="s">
        <v>50</v>
      </c>
      <c r="I19" s="4" t="str">
        <f>INDEX(Таблица_Группы[Группа],MATCH(Таблица_КЖ[[#This Row],[Наименование шкафа]],Таблица_Группы[Наименование электроприемника],0))</f>
        <v>Д42.22-2</v>
      </c>
      <c r="J19" s="79">
        <f>IF(OR(Таблица_КЖ[[#This Row],[Число Х сечение]]="2х2,5",Таблица_КЖ[[#This Row],[Число Х сечение]]="3х2,5"),16,
        IF(OR(Таблица_КЖ[[#This Row],[Число Х сечение]]="3х4",Таблица_КЖ[[#This Row],[Число Х сечение]]="4х2,5"),20,
            IF(OR(Таблица_КЖ[[#This Row],[Число Х сечение]]="4х4",Таблица_КЖ[[#This Row],[Число Х сечение]]="5х2,5",Таблица_КЖ[[#This Row],[Число Х сечение]]="5х4",Таблица_КЖ[[#This Row],[Число Х сечение]]="3х6"),25,
                IF(OR(Таблица_КЖ[[#This Row],[Число Х сечение]]="4х6",Таблица_КЖ[[#This Row],[Число Х сечение]]="5х6"),32,
                    IF(OR(Таблица_КЖ[[#This Row],[Число Х сечение]]="4х10",Таблица_КЖ[[#This Row],[Число Х сечение]]="5х10",Таблица_КЖ[[#This Row],[Число Х сечение]]="5х16",Таблица_КЖ[[#This Row],[Число Х сечение]]="3х16"),40,
                        IF(OR(Таблица_КЖ[[#This Row],[Число Х сечение]]="5х25"),50, ))))))</f>
        <v>32</v>
      </c>
      <c r="K19" t="str">
        <f>CONCATENATE(Таблица_КЖ[[#This Row],[Марка кабеля]]," ",Таблица_КЖ[[#This Row],[Число жил]],"х",Таблица_КЖ[[#This Row],[Сечение]])</f>
        <v>ВВГнг(А)-LS 5х6</v>
      </c>
      <c r="L19" s="4" t="str">
        <f>INDEX(Таблица_Группы[Марка кабеля],MATCH(Таблица_КЖ[[#This Row],[Наименование шкафа]],Таблица_Группы[Наименование электроприемника],0))</f>
        <v>ВВГнг(А)-LS</v>
      </c>
      <c r="M19" s="4" t="str">
        <f>CONCATENATE(Таблица_КЖ[[#This Row],[Число жил]],"х",Таблица_КЖ[[#This Row],[Сечение]])</f>
        <v>5х6</v>
      </c>
      <c r="N19" s="4">
        <f>INDEX(Таблица_Группы[Кол-во жил],MATCH(Таблица_КЖ[[#This Row],[Наименование шкафа]],Таблица_Группы[Наименование электроприемника],0))</f>
        <v>5</v>
      </c>
      <c r="O19" s="4">
        <f>INDEX(Таблица_Группы[Сечение],MATCH(Таблица_КЖ[[#This Row],[Наименование шкафа]],Таблица_Группы[Наименование электроприемника],0))</f>
        <v>6</v>
      </c>
      <c r="P19" s="65" t="str">
        <f>CONCATENATE(
IF(Таблица_КЖ[[#This Row],[Прокладка в лотке]]&lt;&gt;0, CONCATENATE(Таблица_КЖ[[#Headers],[Прокладка в лотке]], " - ", Таблица_КЖ[[#This Row],[Прокладка в лотке]],"м; "),""),
IF(Таблица_КЖ[[#This Row],[Прокладка в гофротрубе]]&lt;&gt;0, CONCATENATE(Таблица_КЖ[[#Headers],[Прокладка в гофротрубе]],  " Ду", Таблица_КЖ[[#This Row],[Диаметр трубы]]," - ", Таблица_КЖ[[#This Row],[Прокладка в гофротрубе]],"м; "),""),
IF(Таблица_КЖ[[#This Row],[Прокладка в ст.трубе]]&lt;&gt;0, CONCATENATE(Таблица_КЖ[[#Headers],[Прокладка в ст.трубе]], " Ду", Таблица_КЖ[[#This Row],[Диаметр трубы]]," - ", Таблица_КЖ[[#This Row],[Прокладка в ст.трубе]],"м; "),""),
IF(Таблица_КЖ[[#This Row],[Прокладка кабеля в металлорукаве]]&lt;&gt;0, CONCATENATE(Таблица_КЖ[[#Headers],[Прокладка кабеля в металлорукаве]], " Ду", Таблица_КЖ[[#This Row],[Диаметр трубы]]," - ", Таблица_КЖ[[#This Row],[Прокладка кабеля в металлорукаве]],"м"),""))</f>
        <v xml:space="preserve">Прокладка в лотке - 7м; Прокладка в гофротрубе Ду32 - 20м; </v>
      </c>
      <c r="Q19" s="65">
        <f>Таблица_КЖ[[#This Row],[Прокладка кабеля в лотке]]+Таблица_КЖ[[#This Row],[Запас кабеля на подъем от щита(принимается в лотке),м]]</f>
        <v>7</v>
      </c>
      <c r="R19" s="65">
        <f>Таблица_КЖ[[#This Row],[Прокладка кабеля в гофрированной трубе]]+Таблица_КЖ[[#This Row],[Прокладка в гофр. трубе по стене (опуск)]]</f>
        <v>20</v>
      </c>
      <c r="S19" s="65">
        <f>Таблица_КЖ[[#This Row],[Прокладка в стальной трубе в полу]]+Таблица_КЖ[[#This Row],[Прокладка кабеля в стальной трубе в кабельных шахтах,м]]</f>
        <v>0</v>
      </c>
      <c r="T19">
        <v>5</v>
      </c>
      <c r="U19">
        <v>18</v>
      </c>
      <c r="V19">
        <v>2</v>
      </c>
      <c r="Z19">
        <v>2</v>
      </c>
      <c r="AB19">
        <f t="shared" si="0"/>
        <v>29.700000000000003</v>
      </c>
      <c r="AD19">
        <f>CEILING(Таблица_КЖ[[#This Row],[Общая длина]],1)</f>
        <v>30</v>
      </c>
    </row>
    <row r="20" spans="1:30" ht="30" x14ac:dyDescent="0.25">
      <c r="A20" s="56" t="s">
        <v>53</v>
      </c>
      <c r="C20">
        <v>17</v>
      </c>
      <c r="D20" t="s">
        <v>40</v>
      </c>
      <c r="E20" t="s">
        <v>174</v>
      </c>
      <c r="G20" s="104" t="s">
        <v>221</v>
      </c>
      <c r="H20" t="s">
        <v>53</v>
      </c>
      <c r="I20" s="4" t="str">
        <f>INDEX(Таблица_Группы[Группа],MATCH(Таблица_КЖ[[#This Row],[Наименование шкафа]],Таблица_Группы[Наименование электроприемника],0))</f>
        <v>РП Д41.33-4</v>
      </c>
      <c r="J20" s="79">
        <f>IF(OR(Таблица_КЖ[[#This Row],[Число Х сечение]]="2х2,5",Таблица_КЖ[[#This Row],[Число Х сечение]]="3х2,5"),16,
        IF(OR(Таблица_КЖ[[#This Row],[Число Х сечение]]="3х4",Таблица_КЖ[[#This Row],[Число Х сечение]]="4х2,5"),20,
            IF(OR(Таблица_КЖ[[#This Row],[Число Х сечение]]="4х4",Таблица_КЖ[[#This Row],[Число Х сечение]]="5х2,5",Таблица_КЖ[[#This Row],[Число Х сечение]]="5х4",Таблица_КЖ[[#This Row],[Число Х сечение]]="3х6"),25,
                IF(OR(Таблица_КЖ[[#This Row],[Число Х сечение]]="4х6",Таблица_КЖ[[#This Row],[Число Х сечение]]="5х6"),32,
                    IF(OR(Таблица_КЖ[[#This Row],[Число Х сечение]]="4х10",Таблица_КЖ[[#This Row],[Число Х сечение]]="5х10",Таблица_КЖ[[#This Row],[Число Х сечение]]="5х16",Таблица_КЖ[[#This Row],[Число Х сечение]]="3х16"),40,
                        IF(OR(Таблица_КЖ[[#This Row],[Число Х сечение]]="5х25"),50, ))))))</f>
        <v>40</v>
      </c>
      <c r="K20" t="str">
        <f>CONCATENATE(Таблица_КЖ[[#This Row],[Марка кабеля]]," ",Таблица_КЖ[[#This Row],[Число жил]],"х",Таблица_КЖ[[#This Row],[Сечение]])</f>
        <v>ВВГнг(А)-LS 5х10</v>
      </c>
      <c r="L20" s="4" t="str">
        <f>INDEX(Таблица_Группы[Марка кабеля],MATCH(Таблица_КЖ[[#This Row],[Наименование шкафа]],Таблица_Группы[Наименование электроприемника],0))</f>
        <v>ВВГнг(А)-LS</v>
      </c>
      <c r="M20" s="4" t="str">
        <f>CONCATENATE(Таблица_КЖ[[#This Row],[Число жил]],"х",Таблица_КЖ[[#This Row],[Сечение]])</f>
        <v>5х10</v>
      </c>
      <c r="N20" s="4">
        <f>INDEX(Таблица_Группы[Кол-во жил],MATCH(Таблица_КЖ[[#This Row],[Наименование шкафа]],Таблица_Группы[Наименование электроприемника],0))</f>
        <v>5</v>
      </c>
      <c r="O20" s="4">
        <f>INDEX(Таблица_Группы[Сечение],MATCH(Таблица_КЖ[[#This Row],[Наименование шкафа]],Таблица_Группы[Наименование электроприемника],0))</f>
        <v>10</v>
      </c>
      <c r="P20" s="65" t="str">
        <f>CONCATENATE(
IF(Таблица_КЖ[[#This Row],[Прокладка в лотке]]&lt;&gt;0, CONCATENATE(Таблица_КЖ[[#Headers],[Прокладка в лотке]], " - ", Таблица_КЖ[[#This Row],[Прокладка в лотке]],"м; "),""),
IF(Таблица_КЖ[[#This Row],[Прокладка в гофротрубе]]&lt;&gt;0, CONCATENATE(Таблица_КЖ[[#Headers],[Прокладка в гофротрубе]],  " Ду", Таблица_КЖ[[#This Row],[Диаметр трубы]]," - ", Таблица_КЖ[[#This Row],[Прокладка в гофротрубе]],"м; "),""),
IF(Таблица_КЖ[[#This Row],[Прокладка в ст.трубе]]&lt;&gt;0, CONCATENATE(Таблица_КЖ[[#Headers],[Прокладка в ст.трубе]], " Ду", Таблица_КЖ[[#This Row],[Диаметр трубы]]," - ", Таблица_КЖ[[#This Row],[Прокладка в ст.трубе]],"м; "),""),
IF(Таблица_КЖ[[#This Row],[Прокладка кабеля в металлорукаве]]&lt;&gt;0, CONCATENATE(Таблица_КЖ[[#Headers],[Прокладка кабеля в металлорукаве]], " Ду", Таблица_КЖ[[#This Row],[Диаметр трубы]]," - ", Таблица_КЖ[[#This Row],[Прокладка кабеля в металлорукаве]],"м"),""))</f>
        <v xml:space="preserve">Прокладка в лотке - 13м; Прокладка в гофротрубе Ду40 - 18м; </v>
      </c>
      <c r="Q20" s="65">
        <f>Таблица_КЖ[[#This Row],[Прокладка кабеля в лотке]]+Таблица_КЖ[[#This Row],[Запас кабеля на подъем от щита(принимается в лотке),м]]</f>
        <v>13</v>
      </c>
      <c r="R20" s="65">
        <f>Таблица_КЖ[[#This Row],[Прокладка кабеля в гофрированной трубе]]+Таблица_КЖ[[#This Row],[Прокладка в гофр. трубе по стене (опуск)]]</f>
        <v>18</v>
      </c>
      <c r="S20" s="65">
        <f>Таблица_КЖ[[#This Row],[Прокладка в стальной трубе в полу]]+Таблица_КЖ[[#This Row],[Прокладка кабеля в стальной трубе в кабельных шахтах,м]]</f>
        <v>0</v>
      </c>
      <c r="T20">
        <v>11</v>
      </c>
      <c r="U20">
        <v>16</v>
      </c>
      <c r="V20">
        <v>2</v>
      </c>
      <c r="Z20">
        <v>2</v>
      </c>
      <c r="AB20">
        <f t="shared" si="0"/>
        <v>34.1</v>
      </c>
      <c r="AD20">
        <f>CEILING(Таблица_КЖ[[#This Row],[Общая длина]],1)</f>
        <v>35</v>
      </c>
    </row>
    <row r="21" spans="1:30" ht="30" x14ac:dyDescent="0.25">
      <c r="A21" s="56" t="s">
        <v>56</v>
      </c>
      <c r="C21">
        <v>18</v>
      </c>
      <c r="D21" t="s">
        <v>40</v>
      </c>
      <c r="E21" t="s">
        <v>174</v>
      </c>
      <c r="G21" s="104" t="s">
        <v>36</v>
      </c>
      <c r="H21" t="s">
        <v>56</v>
      </c>
      <c r="I21" s="4" t="str">
        <f>INDEX(Таблица_Группы[Группа],MATCH(Таблица_КЖ[[#This Row],[Наименование шкафа]],Таблица_Группы[Наименование электроприемника],0))</f>
        <v>Д41.35-3</v>
      </c>
      <c r="J21" s="79">
        <f>IF(OR(Таблица_КЖ[[#This Row],[Число Х сечение]]="2х2,5",Таблица_КЖ[[#This Row],[Число Х сечение]]="3х2,5"),16,
        IF(OR(Таблица_КЖ[[#This Row],[Число Х сечение]]="3х4",Таблица_КЖ[[#This Row],[Число Х сечение]]="4х2,5"),20,
            IF(OR(Таблица_КЖ[[#This Row],[Число Х сечение]]="4х4",Таблица_КЖ[[#This Row],[Число Х сечение]]="5х2,5",Таблица_КЖ[[#This Row],[Число Х сечение]]="5х4",Таблица_КЖ[[#This Row],[Число Х сечение]]="3х6"),25,
                IF(OR(Таблица_КЖ[[#This Row],[Число Х сечение]]="4х6",Таблица_КЖ[[#This Row],[Число Х сечение]]="5х6"),32,
                    IF(OR(Таблица_КЖ[[#This Row],[Число Х сечение]]="4х10",Таблица_КЖ[[#This Row],[Число Х сечение]]="5х10",Таблица_КЖ[[#This Row],[Число Х сечение]]="5х16",Таблица_КЖ[[#This Row],[Число Х сечение]]="3х16"),40,
                        IF(OR(Таблица_КЖ[[#This Row],[Число Х сечение]]="5х25"),50, ))))))</f>
        <v>32</v>
      </c>
      <c r="K21" t="str">
        <f>CONCATENATE(Таблица_КЖ[[#This Row],[Марка кабеля]]," ",Таблица_КЖ[[#This Row],[Число жил]],"х",Таблица_КЖ[[#This Row],[Сечение]])</f>
        <v>ВВГнг(А)-LS 5х6</v>
      </c>
      <c r="L21" s="4" t="str">
        <f>INDEX(Таблица_Группы[Марка кабеля],MATCH(Таблица_КЖ[[#This Row],[Наименование шкафа]],Таблица_Группы[Наименование электроприемника],0))</f>
        <v>ВВГнг(А)-LS</v>
      </c>
      <c r="M21" s="4" t="str">
        <f>CONCATENATE(Таблица_КЖ[[#This Row],[Число жил]],"х",Таблица_КЖ[[#This Row],[Сечение]])</f>
        <v>5х6</v>
      </c>
      <c r="N21" s="4">
        <f>INDEX(Таблица_Группы[Кол-во жил],MATCH(Таблица_КЖ[[#This Row],[Наименование шкафа]],Таблица_Группы[Наименование электроприемника],0))</f>
        <v>5</v>
      </c>
      <c r="O21" s="4">
        <f>INDEX(Таблица_Группы[Сечение],MATCH(Таблица_КЖ[[#This Row],[Наименование шкафа]],Таблица_Группы[Наименование электроприемника],0))</f>
        <v>6</v>
      </c>
      <c r="P21" s="65" t="str">
        <f>CONCATENATE(
IF(Таблица_КЖ[[#This Row],[Прокладка в лотке]]&lt;&gt;0, CONCATENATE(Таблица_КЖ[[#Headers],[Прокладка в лотке]], " - ", Таблица_КЖ[[#This Row],[Прокладка в лотке]],"м; "),""),
IF(Таблица_КЖ[[#This Row],[Прокладка в гофротрубе]]&lt;&gt;0, CONCATENATE(Таблица_КЖ[[#Headers],[Прокладка в гофротрубе]],  " Ду", Таблица_КЖ[[#This Row],[Диаметр трубы]]," - ", Таблица_КЖ[[#This Row],[Прокладка в гофротрубе]],"м; "),""),
IF(Таблица_КЖ[[#This Row],[Прокладка в ст.трубе]]&lt;&gt;0, CONCATENATE(Таблица_КЖ[[#Headers],[Прокладка в ст.трубе]], " Ду", Таблица_КЖ[[#This Row],[Диаметр трубы]]," - ", Таблица_КЖ[[#This Row],[Прокладка в ст.трубе]],"м; "),""),
IF(Таблица_КЖ[[#This Row],[Прокладка кабеля в металлорукаве]]&lt;&gt;0, CONCATENATE(Таблица_КЖ[[#Headers],[Прокладка кабеля в металлорукаве]], " Ду", Таблица_КЖ[[#This Row],[Диаметр трубы]]," - ", Таблица_КЖ[[#This Row],[Прокладка кабеля в металлорукаве]],"м"),""))</f>
        <v xml:space="preserve">Прокладка в лотке - 10м; Прокладка в гофротрубе Ду32 - 14м; </v>
      </c>
      <c r="Q21" s="65">
        <f>Таблица_КЖ[[#This Row],[Прокладка кабеля в лотке]]+Таблица_КЖ[[#This Row],[Запас кабеля на подъем от щита(принимается в лотке),м]]</f>
        <v>10</v>
      </c>
      <c r="R21" s="65">
        <f>Таблица_КЖ[[#This Row],[Прокладка кабеля в гофрированной трубе]]+Таблица_КЖ[[#This Row],[Прокладка в гофр. трубе по стене (опуск)]]</f>
        <v>14</v>
      </c>
      <c r="S21" s="65">
        <f>Таблица_КЖ[[#This Row],[Прокладка в стальной трубе в полу]]+Таблица_КЖ[[#This Row],[Прокладка кабеля в стальной трубе в кабельных шахтах,м]]</f>
        <v>0</v>
      </c>
      <c r="T21">
        <v>8</v>
      </c>
      <c r="U21">
        <v>12</v>
      </c>
      <c r="V21">
        <v>2</v>
      </c>
      <c r="Z21">
        <v>2</v>
      </c>
      <c r="AB21">
        <f t="shared" si="0"/>
        <v>26.400000000000002</v>
      </c>
      <c r="AD21">
        <f>CEILING(Таблица_КЖ[[#This Row],[Общая длина]],1)</f>
        <v>27</v>
      </c>
    </row>
    <row r="22" spans="1:30" ht="30" x14ac:dyDescent="0.25">
      <c r="A22" s="56" t="s">
        <v>60</v>
      </c>
      <c r="C22">
        <v>19</v>
      </c>
      <c r="D22" t="s">
        <v>40</v>
      </c>
      <c r="E22" t="s">
        <v>174</v>
      </c>
      <c r="G22" s="104" t="s">
        <v>36</v>
      </c>
      <c r="H22" t="s">
        <v>60</v>
      </c>
      <c r="I22" s="4" t="str">
        <f>INDEX(Таблица_Группы[Группа],MATCH(Таблица_КЖ[[#This Row],[Наименование шкафа]],Таблица_Группы[Наименование электроприемника],0))</f>
        <v>Д41.35-16</v>
      </c>
      <c r="J22" s="79">
        <f>IF(OR(Таблица_КЖ[[#This Row],[Число Х сечение]]="2х2,5",Таблица_КЖ[[#This Row],[Число Х сечение]]="3х2,5"),16,
        IF(OR(Таблица_КЖ[[#This Row],[Число Х сечение]]="3х4",Таблица_КЖ[[#This Row],[Число Х сечение]]="4х2,5"),20,
            IF(OR(Таблица_КЖ[[#This Row],[Число Х сечение]]="4х4",Таблица_КЖ[[#This Row],[Число Х сечение]]="5х2,5",Таблица_КЖ[[#This Row],[Число Х сечение]]="5х4",Таблица_КЖ[[#This Row],[Число Х сечение]]="3х6"),25,
                IF(OR(Таблица_КЖ[[#This Row],[Число Х сечение]]="4х6",Таблица_КЖ[[#This Row],[Число Х сечение]]="5х6"),32,
                    IF(OR(Таблица_КЖ[[#This Row],[Число Х сечение]]="4х10",Таблица_КЖ[[#This Row],[Число Х сечение]]="5х10",Таблица_КЖ[[#This Row],[Число Х сечение]]="5х16",Таблица_КЖ[[#This Row],[Число Х сечение]]="3х16"),40,
                        IF(OR(Таблица_КЖ[[#This Row],[Число Х сечение]]="5х25"),50, ))))))</f>
        <v>20</v>
      </c>
      <c r="K22" t="str">
        <f>CONCATENATE(Таблица_КЖ[[#This Row],[Марка кабеля]]," ",Таблица_КЖ[[#This Row],[Число жил]],"х",Таблица_КЖ[[#This Row],[Сечение]])</f>
        <v>ВВГнг(А)-LS 3х4</v>
      </c>
      <c r="L22" s="4" t="str">
        <f>INDEX(Таблица_Группы[Марка кабеля],MATCH(Таблица_КЖ[[#This Row],[Наименование шкафа]],Таблица_Группы[Наименование электроприемника],0))</f>
        <v>ВВГнг(А)-LS</v>
      </c>
      <c r="M22" s="4" t="str">
        <f>CONCATENATE(Таблица_КЖ[[#This Row],[Число жил]],"х",Таблица_КЖ[[#This Row],[Сечение]])</f>
        <v>3х4</v>
      </c>
      <c r="N22" s="4">
        <f>INDEX(Таблица_Группы[Кол-во жил],MATCH(Таблица_КЖ[[#This Row],[Наименование шкафа]],Таблица_Группы[Наименование электроприемника],0))</f>
        <v>3</v>
      </c>
      <c r="O22" s="4">
        <f>INDEX(Таблица_Группы[Сечение],MATCH(Таблица_КЖ[[#This Row],[Наименование шкафа]],Таблица_Группы[Наименование электроприемника],0))</f>
        <v>4</v>
      </c>
      <c r="P22" s="65" t="str">
        <f>CONCATENATE(
IF(Таблица_КЖ[[#This Row],[Прокладка в лотке]]&lt;&gt;0, CONCATENATE(Таблица_КЖ[[#Headers],[Прокладка в лотке]], " - ", Таблица_КЖ[[#This Row],[Прокладка в лотке]],"м; "),""),
IF(Таблица_КЖ[[#This Row],[Прокладка в гофротрубе]]&lt;&gt;0, CONCATENATE(Таблица_КЖ[[#Headers],[Прокладка в гофротрубе]],  " Ду", Таблица_КЖ[[#This Row],[Диаметр трубы]]," - ", Таблица_КЖ[[#This Row],[Прокладка в гофротрубе]],"м; "),""),
IF(Таблица_КЖ[[#This Row],[Прокладка в ст.трубе]]&lt;&gt;0, CONCATENATE(Таблица_КЖ[[#Headers],[Прокладка в ст.трубе]], " Ду", Таблица_КЖ[[#This Row],[Диаметр трубы]]," - ", Таблица_КЖ[[#This Row],[Прокладка в ст.трубе]],"м; "),""),
IF(Таблица_КЖ[[#This Row],[Прокладка кабеля в металлорукаве]]&lt;&gt;0, CONCATENATE(Таблица_КЖ[[#Headers],[Прокладка кабеля в металлорукаве]], " Ду", Таблица_КЖ[[#This Row],[Диаметр трубы]]," - ", Таблица_КЖ[[#This Row],[Прокладка кабеля в металлорукаве]],"м"),""))</f>
        <v xml:space="preserve">Прокладка в лотке - 9м; Прокладка в гофротрубе Ду20 - 7м; </v>
      </c>
      <c r="Q22" s="65">
        <f>Таблица_КЖ[[#This Row],[Прокладка кабеля в лотке]]+Таблица_КЖ[[#This Row],[Запас кабеля на подъем от щита(принимается в лотке),м]]</f>
        <v>9</v>
      </c>
      <c r="R22" s="65">
        <f>Таблица_КЖ[[#This Row],[Прокладка кабеля в гофрированной трубе]]+Таблица_КЖ[[#This Row],[Прокладка в гофр. трубе по стене (опуск)]]</f>
        <v>7</v>
      </c>
      <c r="S22" s="65">
        <f>Таблица_КЖ[[#This Row],[Прокладка в стальной трубе в полу]]+Таблица_КЖ[[#This Row],[Прокладка кабеля в стальной трубе в кабельных шахтах,м]]</f>
        <v>0</v>
      </c>
      <c r="T22">
        <v>7</v>
      </c>
      <c r="U22">
        <v>5</v>
      </c>
      <c r="V22">
        <v>2</v>
      </c>
      <c r="Z22">
        <v>2</v>
      </c>
      <c r="AB22">
        <f t="shared" si="0"/>
        <v>17.600000000000001</v>
      </c>
      <c r="AD22">
        <f>CEILING(Таблица_КЖ[[#This Row],[Общая длина]],1)</f>
        <v>18</v>
      </c>
    </row>
    <row r="23" spans="1:30" ht="30" x14ac:dyDescent="0.25">
      <c r="A23" s="56" t="s">
        <v>62</v>
      </c>
      <c r="C23">
        <v>20</v>
      </c>
      <c r="D23" t="s">
        <v>40</v>
      </c>
      <c r="E23" t="s">
        <v>174</v>
      </c>
      <c r="G23" s="104" t="s">
        <v>36</v>
      </c>
      <c r="H23" t="s">
        <v>62</v>
      </c>
      <c r="I23" s="4" t="str">
        <f>INDEX(Таблица_Группы[Группа],MATCH(Таблица_КЖ[[#This Row],[Наименование шкафа]],Таблица_Группы[Наименование электроприемника],0))</f>
        <v>Д41.35-4</v>
      </c>
      <c r="J23" s="79">
        <f>IF(OR(Таблица_КЖ[[#This Row],[Число Х сечение]]="2х2,5",Таблица_КЖ[[#This Row],[Число Х сечение]]="3х2,5"),16,
        IF(OR(Таблица_КЖ[[#This Row],[Число Х сечение]]="3х4",Таблица_КЖ[[#This Row],[Число Х сечение]]="4х2,5"),20,
            IF(OR(Таблица_КЖ[[#This Row],[Число Х сечение]]="4х4",Таблица_КЖ[[#This Row],[Число Х сечение]]="5х2,5",Таблица_КЖ[[#This Row],[Число Х сечение]]="5х4",Таблица_КЖ[[#This Row],[Число Х сечение]]="3х6"),25,
                IF(OR(Таблица_КЖ[[#This Row],[Число Х сечение]]="4х6",Таблица_КЖ[[#This Row],[Число Х сечение]]="5х6"),32,
                    IF(OR(Таблица_КЖ[[#This Row],[Число Х сечение]]="4х10",Таблица_КЖ[[#This Row],[Число Х сечение]]="5х10",Таблица_КЖ[[#This Row],[Число Х сечение]]="5х16",Таблица_КЖ[[#This Row],[Число Х сечение]]="3х16"),40,
                        IF(OR(Таблица_КЖ[[#This Row],[Число Х сечение]]="5х25"),50, ))))))</f>
        <v>40</v>
      </c>
      <c r="K23" t="str">
        <f>CONCATENATE(Таблица_КЖ[[#This Row],[Марка кабеля]]," ",Таблица_КЖ[[#This Row],[Число жил]],"х",Таблица_КЖ[[#This Row],[Сечение]])</f>
        <v>ВВГнг(А)-LS 5х10</v>
      </c>
      <c r="L23" s="4" t="str">
        <f>INDEX(Таблица_Группы[Марка кабеля],MATCH(Таблица_КЖ[[#This Row],[Наименование шкафа]],Таблица_Группы[Наименование электроприемника],0))</f>
        <v>ВВГнг(А)-LS</v>
      </c>
      <c r="M23" s="4" t="str">
        <f>CONCATENATE(Таблица_КЖ[[#This Row],[Число жил]],"х",Таблица_КЖ[[#This Row],[Сечение]])</f>
        <v>5х10</v>
      </c>
      <c r="N23" s="4">
        <f>INDEX(Таблица_Группы[Кол-во жил],MATCH(Таблица_КЖ[[#This Row],[Наименование шкафа]],Таблица_Группы[Наименование электроприемника],0))</f>
        <v>5</v>
      </c>
      <c r="O23" s="4">
        <f>INDEX(Таблица_Группы[Сечение],MATCH(Таблица_КЖ[[#This Row],[Наименование шкафа]],Таблица_Группы[Наименование электроприемника],0))</f>
        <v>10</v>
      </c>
      <c r="P23" s="65" t="str">
        <f>CONCATENATE(
IF(Таблица_КЖ[[#This Row],[Прокладка в лотке]]&lt;&gt;0, CONCATENATE(Таблица_КЖ[[#Headers],[Прокладка в лотке]], " - ", Таблица_КЖ[[#This Row],[Прокладка в лотке]],"м; "),""),
IF(Таблица_КЖ[[#This Row],[Прокладка в гофротрубе]]&lt;&gt;0, CONCATENATE(Таблица_КЖ[[#Headers],[Прокладка в гофротрубе]],  " Ду", Таблица_КЖ[[#This Row],[Диаметр трубы]]," - ", Таблица_КЖ[[#This Row],[Прокладка в гофротрубе]],"м; "),""),
IF(Таблица_КЖ[[#This Row],[Прокладка в ст.трубе]]&lt;&gt;0, CONCATENATE(Таблица_КЖ[[#Headers],[Прокладка в ст.трубе]], " Ду", Таблица_КЖ[[#This Row],[Диаметр трубы]]," - ", Таблица_КЖ[[#This Row],[Прокладка в ст.трубе]],"м; "),""),
IF(Таблица_КЖ[[#This Row],[Прокладка кабеля в металлорукаве]]&lt;&gt;0, CONCATENATE(Таблица_КЖ[[#Headers],[Прокладка кабеля в металлорукаве]], " Ду", Таблица_КЖ[[#This Row],[Диаметр трубы]]," - ", Таблица_КЖ[[#This Row],[Прокладка кабеля в металлорукаве]],"м"),""))</f>
        <v xml:space="preserve">Прокладка в лотке - 7м; Прокладка в гофротрубе Ду40 - 6м; </v>
      </c>
      <c r="Q23" s="65">
        <f>Таблица_КЖ[[#This Row],[Прокладка кабеля в лотке]]+Таблица_КЖ[[#This Row],[Запас кабеля на подъем от щита(принимается в лотке),м]]</f>
        <v>7</v>
      </c>
      <c r="R23" s="65">
        <f>Таблица_КЖ[[#This Row],[Прокладка кабеля в гофрированной трубе]]+Таблица_КЖ[[#This Row],[Прокладка в гофр. трубе по стене (опуск)]]</f>
        <v>6</v>
      </c>
      <c r="S23" s="65">
        <f>Таблица_КЖ[[#This Row],[Прокладка в стальной трубе в полу]]+Таблица_КЖ[[#This Row],[Прокладка кабеля в стальной трубе в кабельных шахтах,м]]</f>
        <v>0</v>
      </c>
      <c r="T23">
        <v>5</v>
      </c>
      <c r="U23">
        <v>3</v>
      </c>
      <c r="V23">
        <v>3</v>
      </c>
      <c r="Z23">
        <v>2</v>
      </c>
      <c r="AB23">
        <f t="shared" si="0"/>
        <v>14.3</v>
      </c>
      <c r="AD23">
        <f>CEILING(Таблица_КЖ[[#This Row],[Общая длина]],1)</f>
        <v>15</v>
      </c>
    </row>
    <row r="24" spans="1:30" ht="30" x14ac:dyDescent="0.25">
      <c r="A24" s="56" t="s">
        <v>66</v>
      </c>
      <c r="C24">
        <v>21</v>
      </c>
      <c r="D24" t="s">
        <v>40</v>
      </c>
      <c r="E24" t="s">
        <v>174</v>
      </c>
      <c r="G24" s="104" t="s">
        <v>46</v>
      </c>
      <c r="H24" t="s">
        <v>66</v>
      </c>
      <c r="I24" s="4" t="str">
        <f>INDEX(Таблица_Группы[Группа],MATCH(Таблица_КЖ[[#This Row],[Наименование шкафа]],Таблица_Группы[Наименование электроприемника],0))</f>
        <v>Д42.22-1</v>
      </c>
      <c r="J24" s="79">
        <f>IF(OR(Таблица_КЖ[[#This Row],[Число Х сечение]]="2х2,5",Таблица_КЖ[[#This Row],[Число Х сечение]]="3х2,5"),16,
        IF(OR(Таблица_КЖ[[#This Row],[Число Х сечение]]="3х4",Таблица_КЖ[[#This Row],[Число Х сечение]]="4х2,5"),20,
            IF(OR(Таблица_КЖ[[#This Row],[Число Х сечение]]="4х4",Таблица_КЖ[[#This Row],[Число Х сечение]]="5х2,5",Таблица_КЖ[[#This Row],[Число Х сечение]]="5х4",Таблица_КЖ[[#This Row],[Число Х сечение]]="3х6"),25,
                IF(OR(Таблица_КЖ[[#This Row],[Число Х сечение]]="4х6",Таблица_КЖ[[#This Row],[Число Х сечение]]="5х6"),32,
                    IF(OR(Таблица_КЖ[[#This Row],[Число Х сечение]]="4х10",Таблица_КЖ[[#This Row],[Число Х сечение]]="5х10",Таблица_КЖ[[#This Row],[Число Х сечение]]="5х16",Таблица_КЖ[[#This Row],[Число Х сечение]]="3х16"),40,
                        IF(OR(Таблица_КЖ[[#This Row],[Число Х сечение]]="5х25"),50, ))))))</f>
        <v>25</v>
      </c>
      <c r="K24" t="str">
        <f>CONCATENATE(Таблица_КЖ[[#This Row],[Марка кабеля]]," ",Таблица_КЖ[[#This Row],[Число жил]],"х",Таблица_КЖ[[#This Row],[Сечение]])</f>
        <v>ВВГнг(А)-LS 5х4</v>
      </c>
      <c r="L24" s="4" t="str">
        <f>INDEX(Таблица_Группы[Марка кабеля],MATCH(Таблица_КЖ[[#This Row],[Наименование шкафа]],Таблица_Группы[Наименование электроприемника],0))</f>
        <v>ВВГнг(А)-LS</v>
      </c>
      <c r="M24" s="4" t="str">
        <f>CONCATENATE(Таблица_КЖ[[#This Row],[Число жил]],"х",Таблица_КЖ[[#This Row],[Сечение]])</f>
        <v>5х4</v>
      </c>
      <c r="N24" s="4">
        <f>INDEX(Таблица_Группы[Кол-во жил],MATCH(Таблица_КЖ[[#This Row],[Наименование шкафа]],Таблица_Группы[Наименование электроприемника],0))</f>
        <v>5</v>
      </c>
      <c r="O24" s="4">
        <f>INDEX(Таблица_Группы[Сечение],MATCH(Таблица_КЖ[[#This Row],[Наименование шкафа]],Таблица_Группы[Наименование электроприемника],0))</f>
        <v>4</v>
      </c>
      <c r="P24" s="65" t="str">
        <f>CONCATENATE(
IF(Таблица_КЖ[[#This Row],[Прокладка в лотке]]&lt;&gt;0, CONCATENATE(Таблица_КЖ[[#Headers],[Прокладка в лотке]], " - ", Таблица_КЖ[[#This Row],[Прокладка в лотке]],"м; "),""),
IF(Таблица_КЖ[[#This Row],[Прокладка в гофротрубе]]&lt;&gt;0, CONCATENATE(Таблица_КЖ[[#Headers],[Прокладка в гофротрубе]],  " Ду", Таблица_КЖ[[#This Row],[Диаметр трубы]]," - ", Таблица_КЖ[[#This Row],[Прокладка в гофротрубе]],"м; "),""),
IF(Таблица_КЖ[[#This Row],[Прокладка в ст.трубе]]&lt;&gt;0, CONCATENATE(Таблица_КЖ[[#Headers],[Прокладка в ст.трубе]], " Ду", Таблица_КЖ[[#This Row],[Диаметр трубы]]," - ", Таблица_КЖ[[#This Row],[Прокладка в ст.трубе]],"м; "),""),
IF(Таблица_КЖ[[#This Row],[Прокладка кабеля в металлорукаве]]&lt;&gt;0, CONCATENATE(Таблица_КЖ[[#Headers],[Прокладка кабеля в металлорукаве]], " Ду", Таблица_КЖ[[#This Row],[Диаметр трубы]]," - ", Таблица_КЖ[[#This Row],[Прокладка кабеля в металлорукаве]],"м"),""))</f>
        <v xml:space="preserve">Прокладка в лотке - 7м; Прокладка в гофротрубе Ду25 - 5м; </v>
      </c>
      <c r="Q24" s="65">
        <f>Таблица_КЖ[[#This Row],[Прокладка кабеля в лотке]]+Таблица_КЖ[[#This Row],[Запас кабеля на подъем от щита(принимается в лотке),м]]</f>
        <v>7</v>
      </c>
      <c r="R24" s="65">
        <f>Таблица_КЖ[[#This Row],[Прокладка кабеля в гофрированной трубе]]+Таблица_КЖ[[#This Row],[Прокладка в гофр. трубе по стене (опуск)]]</f>
        <v>5</v>
      </c>
      <c r="S24" s="65">
        <f>Таблица_КЖ[[#This Row],[Прокладка в стальной трубе в полу]]+Таблица_КЖ[[#This Row],[Прокладка кабеля в стальной трубе в кабельных шахтах,м]]</f>
        <v>0</v>
      </c>
      <c r="T24">
        <v>5</v>
      </c>
      <c r="U24">
        <v>2</v>
      </c>
      <c r="V24">
        <v>3</v>
      </c>
      <c r="Z24">
        <v>2</v>
      </c>
      <c r="AB24">
        <f t="shared" si="0"/>
        <v>13.200000000000001</v>
      </c>
      <c r="AD24">
        <f>CEILING(Таблица_КЖ[[#This Row],[Общая длина]],1)</f>
        <v>14</v>
      </c>
    </row>
    <row r="25" spans="1:30" ht="30" x14ac:dyDescent="0.25">
      <c r="A25" s="56" t="s">
        <v>69</v>
      </c>
      <c r="C25">
        <v>22</v>
      </c>
      <c r="D25" t="s">
        <v>40</v>
      </c>
      <c r="E25" t="s">
        <v>174</v>
      </c>
      <c r="G25" s="104" t="s">
        <v>46</v>
      </c>
      <c r="H25" t="s">
        <v>69</v>
      </c>
      <c r="I25" s="4" t="str">
        <f>INDEX(Таблица_Группы[Группа],MATCH(Таблица_КЖ[[#This Row],[Наименование шкафа]],Таблица_Группы[Наименование электроприемника],0))</f>
        <v>Д42.22-3</v>
      </c>
      <c r="J25" s="79">
        <f>IF(OR(Таблица_КЖ[[#This Row],[Число Х сечение]]="2х2,5",Таблица_КЖ[[#This Row],[Число Х сечение]]="3х2,5"),16,
        IF(OR(Таблица_КЖ[[#This Row],[Число Х сечение]]="3х4",Таблица_КЖ[[#This Row],[Число Х сечение]]="4х2,5"),20,
            IF(OR(Таблица_КЖ[[#This Row],[Число Х сечение]]="4х4",Таблица_КЖ[[#This Row],[Число Х сечение]]="5х2,5",Таблица_КЖ[[#This Row],[Число Х сечение]]="5х4",Таблица_КЖ[[#This Row],[Число Х сечение]]="3х6"),25,
                IF(OR(Таблица_КЖ[[#This Row],[Число Х сечение]]="4х6",Таблица_КЖ[[#This Row],[Число Х сечение]]="5х6"),32,
                    IF(OR(Таблица_КЖ[[#This Row],[Число Х сечение]]="4х10",Таблица_КЖ[[#This Row],[Число Х сечение]]="5х10",Таблица_КЖ[[#This Row],[Число Х сечение]]="5х16",Таблица_КЖ[[#This Row],[Число Х сечение]]="3х16"),40,
                        IF(OR(Таблица_КЖ[[#This Row],[Число Х сечение]]="5х25"),50, ))))))</f>
        <v>40</v>
      </c>
      <c r="K25" t="str">
        <f>CONCATENATE(Таблица_КЖ[[#This Row],[Марка кабеля]]," ",Таблица_КЖ[[#This Row],[Число жил]],"х",Таблица_КЖ[[#This Row],[Сечение]])</f>
        <v>ВВГнг(А)-LS 5х10</v>
      </c>
      <c r="L25" s="4" t="str">
        <f>INDEX(Таблица_Группы[Марка кабеля],MATCH(Таблица_КЖ[[#This Row],[Наименование шкафа]],Таблица_Группы[Наименование электроприемника],0))</f>
        <v>ВВГнг(А)-LS</v>
      </c>
      <c r="M25" s="4" t="str">
        <f>CONCATENATE(Таблица_КЖ[[#This Row],[Число жил]],"х",Таблица_КЖ[[#This Row],[Сечение]])</f>
        <v>5х10</v>
      </c>
      <c r="N25" s="4">
        <f>INDEX(Таблица_Группы[Кол-во жил],MATCH(Таблица_КЖ[[#This Row],[Наименование шкафа]],Таблица_Группы[Наименование электроприемника],0))</f>
        <v>5</v>
      </c>
      <c r="O25" s="4">
        <f>INDEX(Таблица_Группы[Сечение],MATCH(Таблица_КЖ[[#This Row],[Наименование шкафа]],Таблица_Группы[Наименование электроприемника],0))</f>
        <v>10</v>
      </c>
      <c r="P25" s="65" t="str">
        <f>CONCATENATE(
IF(Таблица_КЖ[[#This Row],[Прокладка в лотке]]&lt;&gt;0, CONCATENATE(Таблица_КЖ[[#Headers],[Прокладка в лотке]], " - ", Таблица_КЖ[[#This Row],[Прокладка в лотке]],"м; "),""),
IF(Таблица_КЖ[[#This Row],[Прокладка в гофротрубе]]&lt;&gt;0, CONCATENATE(Таблица_КЖ[[#Headers],[Прокладка в гофротрубе]],  " Ду", Таблица_КЖ[[#This Row],[Диаметр трубы]]," - ", Таблица_КЖ[[#This Row],[Прокладка в гофротрубе]],"м; "),""),
IF(Таблица_КЖ[[#This Row],[Прокладка в ст.трубе]]&lt;&gt;0, CONCATENATE(Таблица_КЖ[[#Headers],[Прокладка в ст.трубе]], " Ду", Таблица_КЖ[[#This Row],[Диаметр трубы]]," - ", Таблица_КЖ[[#This Row],[Прокладка в ст.трубе]],"м; "),""),
IF(Таблица_КЖ[[#This Row],[Прокладка кабеля в металлорукаве]]&lt;&gt;0, CONCATENATE(Таблица_КЖ[[#Headers],[Прокладка кабеля в металлорукаве]], " Ду", Таблица_КЖ[[#This Row],[Диаметр трубы]]," - ", Таблица_КЖ[[#This Row],[Прокладка кабеля в металлорукаве]],"м"),""))</f>
        <v xml:space="preserve">Прокладка в лотке - 31м; Прокладка в гофротрубе Ду40 - 2м; </v>
      </c>
      <c r="Q25" s="65">
        <f>Таблица_КЖ[[#This Row],[Прокладка кабеля в лотке]]+Таблица_КЖ[[#This Row],[Запас кабеля на подъем от щита(принимается в лотке),м]]</f>
        <v>31</v>
      </c>
      <c r="R25" s="65">
        <f>Таблица_КЖ[[#This Row],[Прокладка кабеля в гофрированной трубе]]+Таблица_КЖ[[#This Row],[Прокладка в гофр. трубе по стене (опуск)]]</f>
        <v>2</v>
      </c>
      <c r="S25" s="65">
        <f>Таблица_КЖ[[#This Row],[Прокладка в стальной трубе в полу]]+Таблица_КЖ[[#This Row],[Прокладка кабеля в стальной трубе в кабельных шахтах,м]]</f>
        <v>0</v>
      </c>
      <c r="T25">
        <v>29</v>
      </c>
      <c r="U25">
        <v>0</v>
      </c>
      <c r="V25">
        <v>2</v>
      </c>
      <c r="Z25">
        <v>2</v>
      </c>
      <c r="AB25">
        <f t="shared" si="0"/>
        <v>36.300000000000004</v>
      </c>
      <c r="AD25">
        <f>CEILING(Таблица_КЖ[[#This Row],[Общая длина]],1)</f>
        <v>37</v>
      </c>
    </row>
    <row r="26" spans="1:30" ht="30" x14ac:dyDescent="0.25">
      <c r="A26" s="56" t="s">
        <v>73</v>
      </c>
      <c r="C26">
        <v>23</v>
      </c>
      <c r="D26" t="s">
        <v>40</v>
      </c>
      <c r="E26" t="s">
        <v>174</v>
      </c>
      <c r="G26" s="104" t="s">
        <v>222</v>
      </c>
      <c r="H26" t="s">
        <v>73</v>
      </c>
      <c r="I26" s="4" t="str">
        <f>INDEX(Таблица_Группы[Группа],MATCH(Таблица_КЖ[[#This Row],[Наименование шкафа]],Таблица_Группы[Наименование электроприемника],0))</f>
        <v>Д41.37-4</v>
      </c>
      <c r="J26" s="79">
        <f>IF(OR(Таблица_КЖ[[#This Row],[Число Х сечение]]="2х2,5",Таблица_КЖ[[#This Row],[Число Х сечение]]="3х2,5"),16,
        IF(OR(Таблица_КЖ[[#This Row],[Число Х сечение]]="3х4",Таблица_КЖ[[#This Row],[Число Х сечение]]="4х2,5"),20,
            IF(OR(Таблица_КЖ[[#This Row],[Число Х сечение]]="4х4",Таблица_КЖ[[#This Row],[Число Х сечение]]="5х2,5",Таблица_КЖ[[#This Row],[Число Х сечение]]="5х4",Таблица_КЖ[[#This Row],[Число Х сечение]]="3х6"),25,
                IF(OR(Таблица_КЖ[[#This Row],[Число Х сечение]]="4х6",Таблица_КЖ[[#This Row],[Число Х сечение]]="5х6"),32,
                    IF(OR(Таблица_КЖ[[#This Row],[Число Х сечение]]="4х10",Таблица_КЖ[[#This Row],[Число Х сечение]]="5х10",Таблица_КЖ[[#This Row],[Число Х сечение]]="5х16",Таблица_КЖ[[#This Row],[Число Х сечение]]="3х16"),40,
                        IF(OR(Таблица_КЖ[[#This Row],[Число Х сечение]]="5х25"),50, ))))))</f>
        <v>32</v>
      </c>
      <c r="K26" t="str">
        <f>CONCATENATE(Таблица_КЖ[[#This Row],[Марка кабеля]]," ",Таблица_КЖ[[#This Row],[Число жил]],"х",Таблица_КЖ[[#This Row],[Сечение]])</f>
        <v>ВВГнг(А)-LS 5х6</v>
      </c>
      <c r="L26" s="4" t="str">
        <f>INDEX(Таблица_Группы[Марка кабеля],MATCH(Таблица_КЖ[[#This Row],[Наименование шкафа]],Таблица_Группы[Наименование электроприемника],0))</f>
        <v>ВВГнг(А)-LS</v>
      </c>
      <c r="M26" s="4" t="str">
        <f>CONCATENATE(Таблица_КЖ[[#This Row],[Число жил]],"х",Таблица_КЖ[[#This Row],[Сечение]])</f>
        <v>5х6</v>
      </c>
      <c r="N26" s="4">
        <f>INDEX(Таблица_Группы[Кол-во жил],MATCH(Таблица_КЖ[[#This Row],[Наименование шкафа]],Таблица_Группы[Наименование электроприемника],0))</f>
        <v>5</v>
      </c>
      <c r="O26" s="4">
        <f>INDEX(Таблица_Группы[Сечение],MATCH(Таблица_КЖ[[#This Row],[Наименование шкафа]],Таблица_Группы[Наименование электроприемника],0))</f>
        <v>6</v>
      </c>
      <c r="P26" s="65" t="str">
        <f>CONCATENATE(
IF(Таблица_КЖ[[#This Row],[Прокладка в лотке]]&lt;&gt;0, CONCATENATE(Таблица_КЖ[[#Headers],[Прокладка в лотке]], " - ", Таблица_КЖ[[#This Row],[Прокладка в лотке]],"м; "),""),
IF(Таблица_КЖ[[#This Row],[Прокладка в гофротрубе]]&lt;&gt;0, CONCATENATE(Таблица_КЖ[[#Headers],[Прокладка в гофротрубе]],  " Ду", Таблица_КЖ[[#This Row],[Диаметр трубы]]," - ", Таблица_КЖ[[#This Row],[Прокладка в гофротрубе]],"м; "),""),
IF(Таблица_КЖ[[#This Row],[Прокладка в ст.трубе]]&lt;&gt;0, CONCATENATE(Таблица_КЖ[[#Headers],[Прокладка в ст.трубе]], " Ду", Таблица_КЖ[[#This Row],[Диаметр трубы]]," - ", Таблица_КЖ[[#This Row],[Прокладка в ст.трубе]],"м; "),""),
IF(Таблица_КЖ[[#This Row],[Прокладка кабеля в металлорукаве]]&lt;&gt;0, CONCATENATE(Таблица_КЖ[[#Headers],[Прокладка кабеля в металлорукаве]], " Ду", Таблица_КЖ[[#This Row],[Диаметр трубы]]," - ", Таблица_КЖ[[#This Row],[Прокладка кабеля в металлорукаве]],"м"),""))</f>
        <v xml:space="preserve">Прокладка в лотке - 28м; Прокладка в гофротрубе Ду32 - 2м; </v>
      </c>
      <c r="Q26" s="65">
        <f>Таблица_КЖ[[#This Row],[Прокладка кабеля в лотке]]+Таблица_КЖ[[#This Row],[Запас кабеля на подъем от щита(принимается в лотке),м]]</f>
        <v>28</v>
      </c>
      <c r="R26" s="65">
        <f>Таблица_КЖ[[#This Row],[Прокладка кабеля в гофрированной трубе]]+Таблица_КЖ[[#This Row],[Прокладка в гофр. трубе по стене (опуск)]]</f>
        <v>2</v>
      </c>
      <c r="S26" s="65">
        <f>Таблица_КЖ[[#This Row],[Прокладка в стальной трубе в полу]]+Таблица_КЖ[[#This Row],[Прокладка кабеля в стальной трубе в кабельных шахтах,м]]</f>
        <v>0</v>
      </c>
      <c r="T26">
        <v>26</v>
      </c>
      <c r="U26">
        <v>0</v>
      </c>
      <c r="V26">
        <v>2</v>
      </c>
      <c r="Z26">
        <v>2</v>
      </c>
      <c r="AB26">
        <f t="shared" si="0"/>
        <v>33</v>
      </c>
      <c r="AD26">
        <f>CEILING(Таблица_КЖ[[#This Row],[Общая длина]],1)</f>
        <v>33</v>
      </c>
    </row>
    <row r="27" spans="1:30" ht="30" x14ac:dyDescent="0.25">
      <c r="A27" s="56" t="s">
        <v>77</v>
      </c>
      <c r="C27">
        <v>24</v>
      </c>
      <c r="D27" t="s">
        <v>40</v>
      </c>
      <c r="E27" t="s">
        <v>174</v>
      </c>
      <c r="G27" s="104" t="s">
        <v>222</v>
      </c>
      <c r="H27" t="s">
        <v>77</v>
      </c>
      <c r="I27" s="4" t="str">
        <f>INDEX(Таблица_Группы[Группа],MATCH(Таблица_КЖ[[#This Row],[Наименование шкафа]],Таблица_Группы[Наименование электроприемника],0))</f>
        <v>Д41.37-5</v>
      </c>
      <c r="J27" s="79">
        <f>IF(OR(Таблица_КЖ[[#This Row],[Число Х сечение]]="2х2,5",Таблица_КЖ[[#This Row],[Число Х сечение]]="3х2,5"),16,
        IF(OR(Таблица_КЖ[[#This Row],[Число Х сечение]]="3х4",Таблица_КЖ[[#This Row],[Число Х сечение]]="4х2,5"),20,
            IF(OR(Таблица_КЖ[[#This Row],[Число Х сечение]]="4х4",Таблица_КЖ[[#This Row],[Число Х сечение]]="5х2,5",Таблица_КЖ[[#This Row],[Число Х сечение]]="5х4",Таблица_КЖ[[#This Row],[Число Х сечение]]="3х6"),25,
                IF(OR(Таблица_КЖ[[#This Row],[Число Х сечение]]="4х6",Таблица_КЖ[[#This Row],[Число Х сечение]]="5х6"),32,
                    IF(OR(Таблица_КЖ[[#This Row],[Число Х сечение]]="4х10",Таблица_КЖ[[#This Row],[Число Х сечение]]="5х10",Таблица_КЖ[[#This Row],[Число Х сечение]]="5х16",Таблица_КЖ[[#This Row],[Число Х сечение]]="3х16"),40,
                        IF(OR(Таблица_КЖ[[#This Row],[Число Х сечение]]="5х25"),50, ))))))</f>
        <v>32</v>
      </c>
      <c r="K27" t="str">
        <f>CONCATENATE(Таблица_КЖ[[#This Row],[Марка кабеля]]," ",Таблица_КЖ[[#This Row],[Число жил]],"х",Таблица_КЖ[[#This Row],[Сечение]])</f>
        <v>ВВГнг(А)-LS 5х6</v>
      </c>
      <c r="L27" s="4" t="str">
        <f>INDEX(Таблица_Группы[Марка кабеля],MATCH(Таблица_КЖ[[#This Row],[Наименование шкафа]],Таблица_Группы[Наименование электроприемника],0))</f>
        <v>ВВГнг(А)-LS</v>
      </c>
      <c r="M27" s="4" t="str">
        <f>CONCATENATE(Таблица_КЖ[[#This Row],[Число жил]],"х",Таблица_КЖ[[#This Row],[Сечение]])</f>
        <v>5х6</v>
      </c>
      <c r="N27" s="4">
        <f>INDEX(Таблица_Группы[Кол-во жил],MATCH(Таблица_КЖ[[#This Row],[Наименование шкафа]],Таблица_Группы[Наименование электроприемника],0))</f>
        <v>5</v>
      </c>
      <c r="O27" s="4">
        <f>INDEX(Таблица_Группы[Сечение],MATCH(Таблица_КЖ[[#This Row],[Наименование шкафа]],Таблица_Группы[Наименование электроприемника],0))</f>
        <v>6</v>
      </c>
      <c r="P27" s="65" t="str">
        <f>CONCATENATE(
IF(Таблица_КЖ[[#This Row],[Прокладка в лотке]]&lt;&gt;0, CONCATENATE(Таблица_КЖ[[#Headers],[Прокладка в лотке]], " - ", Таблица_КЖ[[#This Row],[Прокладка в лотке]],"м; "),""),
IF(Таблица_КЖ[[#This Row],[Прокладка в гофротрубе]]&lt;&gt;0, CONCATENATE(Таблица_КЖ[[#Headers],[Прокладка в гофротрубе]],  " Ду", Таблица_КЖ[[#This Row],[Диаметр трубы]]," - ", Таблица_КЖ[[#This Row],[Прокладка в гофротрубе]],"м; "),""),
IF(Таблица_КЖ[[#This Row],[Прокладка в ст.трубе]]&lt;&gt;0, CONCATENATE(Таблица_КЖ[[#Headers],[Прокладка в ст.трубе]], " Ду", Таблица_КЖ[[#This Row],[Диаметр трубы]]," - ", Таблица_КЖ[[#This Row],[Прокладка в ст.трубе]],"м; "),""),
IF(Таблица_КЖ[[#This Row],[Прокладка кабеля в металлорукаве]]&lt;&gt;0, CONCATENATE(Таблица_КЖ[[#Headers],[Прокладка кабеля в металлорукаве]], " Ду", Таблица_КЖ[[#This Row],[Диаметр трубы]]," - ", Таблица_КЖ[[#This Row],[Прокладка кабеля в металлорукаве]],"м"),""))</f>
        <v xml:space="preserve">Прокладка в лотке - 34м; Прокладка в гофротрубе Ду32 - 4м; </v>
      </c>
      <c r="Q27" s="65">
        <f>Таблица_КЖ[[#This Row],[Прокладка кабеля в лотке]]+Таблица_КЖ[[#This Row],[Запас кабеля на подъем от щита(принимается в лотке),м]]</f>
        <v>34</v>
      </c>
      <c r="R27" s="65">
        <f>Таблица_КЖ[[#This Row],[Прокладка кабеля в гофрированной трубе]]+Таблица_КЖ[[#This Row],[Прокладка в гофр. трубе по стене (опуск)]]</f>
        <v>4</v>
      </c>
      <c r="S27" s="65">
        <f>Таблица_КЖ[[#This Row],[Прокладка в стальной трубе в полу]]+Таблица_КЖ[[#This Row],[Прокладка кабеля в стальной трубе в кабельных шахтах,м]]</f>
        <v>0</v>
      </c>
      <c r="T27">
        <v>32</v>
      </c>
      <c r="U27">
        <v>2</v>
      </c>
      <c r="V27">
        <v>2</v>
      </c>
      <c r="Z27">
        <v>2</v>
      </c>
      <c r="AB27">
        <f t="shared" si="0"/>
        <v>41.800000000000004</v>
      </c>
      <c r="AD27">
        <f>CEILING(Таблица_КЖ[[#This Row],[Общая длина]],1)</f>
        <v>42</v>
      </c>
    </row>
    <row r="28" spans="1:30" ht="30" x14ac:dyDescent="0.25">
      <c r="A28" s="56" t="s">
        <v>80</v>
      </c>
      <c r="C28">
        <v>25</v>
      </c>
      <c r="D28" t="s">
        <v>40</v>
      </c>
      <c r="E28" t="s">
        <v>174</v>
      </c>
      <c r="G28" s="104" t="s">
        <v>222</v>
      </c>
      <c r="H28" t="s">
        <v>80</v>
      </c>
      <c r="I28" s="4" t="str">
        <f>INDEX(Таблица_Группы[Группа],MATCH(Таблица_КЖ[[#This Row],[Наименование шкафа]],Таблица_Группы[Наименование электроприемника],0))</f>
        <v>Д41.37-6</v>
      </c>
      <c r="J28" s="79">
        <f>IF(OR(Таблица_КЖ[[#This Row],[Число Х сечение]]="2х2,5",Таблица_КЖ[[#This Row],[Число Х сечение]]="3х2,5"),16,
        IF(OR(Таблица_КЖ[[#This Row],[Число Х сечение]]="3х4",Таблица_КЖ[[#This Row],[Число Х сечение]]="4х2,5"),20,
            IF(OR(Таблица_КЖ[[#This Row],[Число Х сечение]]="4х4",Таблица_КЖ[[#This Row],[Число Х сечение]]="5х2,5",Таблица_КЖ[[#This Row],[Число Х сечение]]="5х4",Таблица_КЖ[[#This Row],[Число Х сечение]]="3х6"),25,
                IF(OR(Таблица_КЖ[[#This Row],[Число Х сечение]]="4х6",Таблица_КЖ[[#This Row],[Число Х сечение]]="5х6"),32,
                    IF(OR(Таблица_КЖ[[#This Row],[Число Х сечение]]="4х10",Таблица_КЖ[[#This Row],[Число Х сечение]]="5х10",Таблица_КЖ[[#This Row],[Число Х сечение]]="5х16",Таблица_КЖ[[#This Row],[Число Х сечение]]="3х16"),40,
                        IF(OR(Таблица_КЖ[[#This Row],[Число Х сечение]]="5х25"),50, ))))))</f>
        <v>25</v>
      </c>
      <c r="K28" t="str">
        <f>CONCATENATE(Таблица_КЖ[[#This Row],[Марка кабеля]]," ",Таблица_КЖ[[#This Row],[Число жил]],"х",Таблица_КЖ[[#This Row],[Сечение]])</f>
        <v>ВВГнг(А)-LS 5х4</v>
      </c>
      <c r="L28" s="4" t="str">
        <f>INDEX(Таблица_Группы[Марка кабеля],MATCH(Таблица_КЖ[[#This Row],[Наименование шкафа]],Таблица_Группы[Наименование электроприемника],0))</f>
        <v>ВВГнг(А)-LS</v>
      </c>
      <c r="M28" s="4" t="str">
        <f>CONCATENATE(Таблица_КЖ[[#This Row],[Число жил]],"х",Таблица_КЖ[[#This Row],[Сечение]])</f>
        <v>5х4</v>
      </c>
      <c r="N28" s="4">
        <f>INDEX(Таблица_Группы[Кол-во жил],MATCH(Таблица_КЖ[[#This Row],[Наименование шкафа]],Таблица_Группы[Наименование электроприемника],0))</f>
        <v>5</v>
      </c>
      <c r="O28" s="4">
        <f>INDEX(Таблица_Группы[Сечение],MATCH(Таблица_КЖ[[#This Row],[Наименование шкафа]],Таблица_Группы[Наименование электроприемника],0))</f>
        <v>4</v>
      </c>
      <c r="P28" s="65" t="str">
        <f>CONCATENATE(
IF(Таблица_КЖ[[#This Row],[Прокладка в лотке]]&lt;&gt;0, CONCATENATE(Таблица_КЖ[[#Headers],[Прокладка в лотке]], " - ", Таблица_КЖ[[#This Row],[Прокладка в лотке]],"м; "),""),
IF(Таблица_КЖ[[#This Row],[Прокладка в гофротрубе]]&lt;&gt;0, CONCATENATE(Таблица_КЖ[[#Headers],[Прокладка в гофротрубе]],  " Ду", Таблица_КЖ[[#This Row],[Диаметр трубы]]," - ", Таблица_КЖ[[#This Row],[Прокладка в гофротрубе]],"м; "),""),
IF(Таблица_КЖ[[#This Row],[Прокладка в ст.трубе]]&lt;&gt;0, CONCATENATE(Таблица_КЖ[[#Headers],[Прокладка в ст.трубе]], " Ду", Таблица_КЖ[[#This Row],[Диаметр трубы]]," - ", Таблица_КЖ[[#This Row],[Прокладка в ст.трубе]],"м; "),""),
IF(Таблица_КЖ[[#This Row],[Прокладка кабеля в металлорукаве]]&lt;&gt;0, CONCATENATE(Таблица_КЖ[[#Headers],[Прокладка кабеля в металлорукаве]], " Ду", Таблица_КЖ[[#This Row],[Диаметр трубы]]," - ", Таблица_КЖ[[#This Row],[Прокладка кабеля в металлорукаве]],"м"),""))</f>
        <v xml:space="preserve">Прокладка в лотке - 34м; Прокладка в гофротрубе Ду25 - 5м; </v>
      </c>
      <c r="Q28" s="65">
        <f>Таблица_КЖ[[#This Row],[Прокладка кабеля в лотке]]+Таблица_КЖ[[#This Row],[Запас кабеля на подъем от щита(принимается в лотке),м]]</f>
        <v>34</v>
      </c>
      <c r="R28" s="65">
        <f>Таблица_КЖ[[#This Row],[Прокладка кабеля в гофрированной трубе]]+Таблица_КЖ[[#This Row],[Прокладка в гофр. трубе по стене (опуск)]]</f>
        <v>5</v>
      </c>
      <c r="S28" s="65">
        <f>Таблица_КЖ[[#This Row],[Прокладка в стальной трубе в полу]]+Таблица_КЖ[[#This Row],[Прокладка кабеля в стальной трубе в кабельных шахтах,м]]</f>
        <v>0</v>
      </c>
      <c r="T28">
        <v>32</v>
      </c>
      <c r="U28">
        <v>3</v>
      </c>
      <c r="V28">
        <v>2</v>
      </c>
      <c r="Z28">
        <v>2</v>
      </c>
      <c r="AB28">
        <f t="shared" si="0"/>
        <v>42.900000000000006</v>
      </c>
      <c r="AD28">
        <f>CEILING(Таблица_КЖ[[#This Row],[Общая длина]],1)</f>
        <v>43</v>
      </c>
    </row>
    <row r="29" spans="1:30" ht="30" x14ac:dyDescent="0.25">
      <c r="A29" s="56" t="s">
        <v>82</v>
      </c>
      <c r="C29">
        <v>26</v>
      </c>
      <c r="D29" t="s">
        <v>49</v>
      </c>
      <c r="E29" t="s">
        <v>174</v>
      </c>
      <c r="G29" s="104" t="s">
        <v>83</v>
      </c>
      <c r="H29" t="s">
        <v>82</v>
      </c>
      <c r="I29" s="4" t="str">
        <f>INDEX(Таблица_Группы[Группа],MATCH(Таблица_КЖ[[#This Row],[Наименование шкафа]],Таблица_Группы[Наименование электроприемника],0))</f>
        <v>Д42.13-12</v>
      </c>
      <c r="J29" s="79">
        <f>IF(OR(Таблица_КЖ[[#This Row],[Число Х сечение]]="2х2,5",Таблица_КЖ[[#This Row],[Число Х сечение]]="3х2,5"),16,
        IF(OR(Таблица_КЖ[[#This Row],[Число Х сечение]]="3х4",Таблица_КЖ[[#This Row],[Число Х сечение]]="4х2,5"),20,
            IF(OR(Таблица_КЖ[[#This Row],[Число Х сечение]]="4х4",Таблица_КЖ[[#This Row],[Число Х сечение]]="5х2,5",Таблица_КЖ[[#This Row],[Число Х сечение]]="5х4",Таблица_КЖ[[#This Row],[Число Х сечение]]="3х6"),25,
                IF(OR(Таблица_КЖ[[#This Row],[Число Х сечение]]="4х6",Таблица_КЖ[[#This Row],[Число Х сечение]]="5х6"),32,
                    IF(OR(Таблица_КЖ[[#This Row],[Число Х сечение]]="4х10",Таблица_КЖ[[#This Row],[Число Х сечение]]="5х10",Таблица_КЖ[[#This Row],[Число Х сечение]]="5х16",Таблица_КЖ[[#This Row],[Число Х сечение]]="3х16"),40,
                        IF(OR(Таблица_КЖ[[#This Row],[Число Х сечение]]="5х25"),50, ))))))</f>
        <v>25</v>
      </c>
      <c r="K29" t="str">
        <f>CONCATENATE(Таблица_КЖ[[#This Row],[Марка кабеля]]," ",Таблица_КЖ[[#This Row],[Число жил]],"х",Таблица_КЖ[[#This Row],[Сечение]])</f>
        <v>ВВГнг(А)-LS 3х6</v>
      </c>
      <c r="L29" s="4" t="str">
        <f>INDEX(Таблица_Группы[Марка кабеля],MATCH(Таблица_КЖ[[#This Row],[Наименование шкафа]],Таблица_Группы[Наименование электроприемника],0))</f>
        <v>ВВГнг(А)-LS</v>
      </c>
      <c r="M29" s="4" t="str">
        <f>CONCATENATE(Таблица_КЖ[[#This Row],[Число жил]],"х",Таблица_КЖ[[#This Row],[Сечение]])</f>
        <v>3х6</v>
      </c>
      <c r="N29" s="4">
        <f>INDEX(Таблица_Группы[Кол-во жил],MATCH(Таблица_КЖ[[#This Row],[Наименование шкафа]],Таблица_Группы[Наименование электроприемника],0))</f>
        <v>3</v>
      </c>
      <c r="O29" s="4">
        <f>INDEX(Таблица_Группы[Сечение],MATCH(Таблица_КЖ[[#This Row],[Наименование шкафа]],Таблица_Группы[Наименование электроприемника],0))</f>
        <v>6</v>
      </c>
      <c r="P29" s="65" t="str">
        <f>CONCATENATE(
IF(Таблица_КЖ[[#This Row],[Прокладка в лотке]]&lt;&gt;0, CONCATENATE(Таблица_КЖ[[#Headers],[Прокладка в лотке]], " - ", Таблица_КЖ[[#This Row],[Прокладка в лотке]],"м; "),""),
IF(Таблица_КЖ[[#This Row],[Прокладка в гофротрубе]]&lt;&gt;0, CONCATENATE(Таблица_КЖ[[#Headers],[Прокладка в гофротрубе]],  " Ду", Таблица_КЖ[[#This Row],[Диаметр трубы]]," - ", Таблица_КЖ[[#This Row],[Прокладка в гофротрубе]],"м; "),""),
IF(Таблица_КЖ[[#This Row],[Прокладка в ст.трубе]]&lt;&gt;0, CONCATENATE(Таблица_КЖ[[#Headers],[Прокладка в ст.трубе]], " Ду", Таблица_КЖ[[#This Row],[Диаметр трубы]]," - ", Таблица_КЖ[[#This Row],[Прокладка в ст.трубе]],"м; "),""),
IF(Таблица_КЖ[[#This Row],[Прокладка кабеля в металлорукаве]]&lt;&gt;0, CONCATENATE(Таблица_КЖ[[#Headers],[Прокладка кабеля в металлорукаве]], " Ду", Таблица_КЖ[[#This Row],[Диаметр трубы]]," - ", Таблица_КЖ[[#This Row],[Прокладка кабеля в металлорукаве]],"м"),""))</f>
        <v xml:space="preserve">Прокладка в лотке - 2м; Прокладка в гофротрубе Ду25 - 25м; Прокладка в ст.трубе Ду25 - 4м; </v>
      </c>
      <c r="Q29" s="65">
        <f>Таблица_КЖ[[#This Row],[Прокладка кабеля в лотке]]+Таблица_КЖ[[#This Row],[Запас кабеля на подъем от щита(принимается в лотке),м]]</f>
        <v>2</v>
      </c>
      <c r="R29" s="65">
        <f>Таблица_КЖ[[#This Row],[Прокладка кабеля в гофрированной трубе]]+Таблица_КЖ[[#This Row],[Прокладка в гофр. трубе по стене (опуск)]]</f>
        <v>25</v>
      </c>
      <c r="S29" s="65">
        <f>Таблица_КЖ[[#This Row],[Прокладка в стальной трубе в полу]]+Таблица_КЖ[[#This Row],[Прокладка кабеля в стальной трубе в кабельных шахтах,м]]</f>
        <v>4</v>
      </c>
      <c r="U29">
        <v>23</v>
      </c>
      <c r="V29">
        <v>2</v>
      </c>
      <c r="X29">
        <v>4</v>
      </c>
      <c r="Z29">
        <v>2</v>
      </c>
      <c r="AB29">
        <f t="shared" si="0"/>
        <v>34.1</v>
      </c>
      <c r="AD29">
        <f>CEILING(Таблица_КЖ[[#This Row],[Общая длина]],1)</f>
        <v>35</v>
      </c>
    </row>
    <row r="30" spans="1:30" ht="30" x14ac:dyDescent="0.25">
      <c r="A30" s="56" t="s">
        <v>102</v>
      </c>
      <c r="C30">
        <v>27</v>
      </c>
      <c r="D30" t="s">
        <v>40</v>
      </c>
      <c r="E30" t="s">
        <v>174</v>
      </c>
      <c r="G30" s="104" t="s">
        <v>283</v>
      </c>
      <c r="H30" t="s">
        <v>102</v>
      </c>
      <c r="I30" s="4" t="str">
        <f>INDEX(Таблица_Группы[Группа],MATCH(Таблица_КЖ[[#This Row],[Наименование шкафа]],Таблица_Группы[Наименование электроприемника],0))</f>
        <v>Д41.12-8</v>
      </c>
      <c r="J30" s="79">
        <f>IF(OR(Таблица_КЖ[[#This Row],[Число Х сечение]]="2х2,5",Таблица_КЖ[[#This Row],[Число Х сечение]]="3х2,5"),16,
        IF(OR(Таблица_КЖ[[#This Row],[Число Х сечение]]="3х4",Таблица_КЖ[[#This Row],[Число Х сечение]]="4х2,5"),20,
            IF(OR(Таблица_КЖ[[#This Row],[Число Х сечение]]="4х4",Таблица_КЖ[[#This Row],[Число Х сечение]]="5х2,5",Таблица_КЖ[[#This Row],[Число Х сечение]]="5х4",Таблица_КЖ[[#This Row],[Число Х сечение]]="3х6"),25,
                IF(OR(Таблица_КЖ[[#This Row],[Число Х сечение]]="4х6",Таблица_КЖ[[#This Row],[Число Х сечение]]="5х6"),32,
                    IF(OR(Таблица_КЖ[[#This Row],[Число Х сечение]]="4х10",Таблица_КЖ[[#This Row],[Число Х сечение]]="5х10",Таблица_КЖ[[#This Row],[Число Х сечение]]="5х16",Таблица_КЖ[[#This Row],[Число Х сечение]]="3х16"),40,
                        IF(OR(Таблица_КЖ[[#This Row],[Число Х сечение]]="5х25"),50, ))))))</f>
        <v>40</v>
      </c>
      <c r="K30" t="str">
        <f>CONCATENATE(Таблица_КЖ[[#This Row],[Марка кабеля]]," ",Таблица_КЖ[[#This Row],[Число жил]],"х",Таблица_КЖ[[#This Row],[Сечение]])</f>
        <v>ВВГнг(А)-LS 5х10</v>
      </c>
      <c r="L30" s="4" t="str">
        <f>INDEX(Таблица_Группы[Марка кабеля],MATCH(Таблица_КЖ[[#This Row],[Наименование шкафа]],Таблица_Группы[Наименование электроприемника],0))</f>
        <v>ВВГнг(А)-LS</v>
      </c>
      <c r="M30" s="4" t="str">
        <f>CONCATENATE(Таблица_КЖ[[#This Row],[Число жил]],"х",Таблица_КЖ[[#This Row],[Сечение]])</f>
        <v>5х10</v>
      </c>
      <c r="N30" s="4">
        <f>INDEX(Таблица_Группы[Кол-во жил],MATCH(Таблица_КЖ[[#This Row],[Наименование шкафа]],Таблица_Группы[Наименование электроприемника],0))</f>
        <v>5</v>
      </c>
      <c r="O30" s="4">
        <f>INDEX(Таблица_Группы[Сечение],MATCH(Таблица_КЖ[[#This Row],[Наименование шкафа]],Таблица_Группы[Наименование электроприемника],0))</f>
        <v>10</v>
      </c>
      <c r="P30" s="65" t="str">
        <f>CONCATENATE(
IF(Таблица_КЖ[[#This Row],[Прокладка в лотке]]&lt;&gt;0, CONCATENATE(Таблица_КЖ[[#Headers],[Прокладка в лотке]], " - ", Таблица_КЖ[[#This Row],[Прокладка в лотке]],"м; "),""),
IF(Таблица_КЖ[[#This Row],[Прокладка в гофротрубе]]&lt;&gt;0, CONCATENATE(Таблица_КЖ[[#Headers],[Прокладка в гофротрубе]],  " Ду", Таблица_КЖ[[#This Row],[Диаметр трубы]]," - ", Таблица_КЖ[[#This Row],[Прокладка в гофротрубе]],"м; "),""),
IF(Таблица_КЖ[[#This Row],[Прокладка в ст.трубе]]&lt;&gt;0, CONCATENATE(Таблица_КЖ[[#Headers],[Прокладка в ст.трубе]], " Ду", Таблица_КЖ[[#This Row],[Диаметр трубы]]," - ", Таблица_КЖ[[#This Row],[Прокладка в ст.трубе]],"м; "),""),
IF(Таблица_КЖ[[#This Row],[Прокладка кабеля в металлорукаве]]&lt;&gt;0, CONCATENATE(Таблица_КЖ[[#Headers],[Прокладка кабеля в металлорукаве]], " Ду", Таблица_КЖ[[#This Row],[Диаметр трубы]]," - ", Таблица_КЖ[[#This Row],[Прокладка кабеля в металлорукаве]],"м"),""))</f>
        <v xml:space="preserve">Прокладка в лотке - 44м; Прокладка в гофротрубе Ду40 - 39м; Прокладка в ст.трубе Ду40 - 4м; </v>
      </c>
      <c r="Q30" s="65">
        <f>Таблица_КЖ[[#This Row],[Прокладка кабеля в лотке]]+Таблица_КЖ[[#This Row],[Запас кабеля на подъем от щита(принимается в лотке),м]]</f>
        <v>44</v>
      </c>
      <c r="R30" s="65">
        <f>Таблица_КЖ[[#This Row],[Прокладка кабеля в гофрированной трубе]]+Таблица_КЖ[[#This Row],[Прокладка в гофр. трубе по стене (опуск)]]</f>
        <v>39</v>
      </c>
      <c r="S30" s="65">
        <f>Таблица_КЖ[[#This Row],[Прокладка в стальной трубе в полу]]+Таблица_КЖ[[#This Row],[Прокладка кабеля в стальной трубе в кабельных шахтах,м]]</f>
        <v>4</v>
      </c>
      <c r="T30">
        <v>42</v>
      </c>
      <c r="U30">
        <v>37</v>
      </c>
      <c r="V30">
        <v>2</v>
      </c>
      <c r="X30">
        <v>4</v>
      </c>
      <c r="Z30">
        <v>2</v>
      </c>
      <c r="AB30">
        <f t="shared" si="0"/>
        <v>95.7</v>
      </c>
      <c r="AD30">
        <f>CEILING(Таблица_КЖ[[#This Row],[Общая длина]],1)</f>
        <v>96</v>
      </c>
    </row>
    <row r="31" spans="1:30" ht="30" x14ac:dyDescent="0.25">
      <c r="A31" s="56" t="s">
        <v>103</v>
      </c>
      <c r="C31">
        <v>28</v>
      </c>
      <c r="D31" t="s">
        <v>40</v>
      </c>
      <c r="E31" t="s">
        <v>174</v>
      </c>
      <c r="G31" s="104" t="s">
        <v>282</v>
      </c>
      <c r="H31" t="s">
        <v>103</v>
      </c>
      <c r="I31" s="4" t="str">
        <f>INDEX(Таблица_Группы[Группа],MATCH(Таблица_КЖ[[#This Row],[Наименование шкафа]],Таблица_Группы[Наименование электроприемника],0))</f>
        <v>Д42.11-8</v>
      </c>
      <c r="J31" s="79">
        <f>IF(OR(Таблица_КЖ[[#This Row],[Число Х сечение]]="2х2,5",Таблица_КЖ[[#This Row],[Число Х сечение]]="3х2,5"),16,
        IF(OR(Таблица_КЖ[[#This Row],[Число Х сечение]]="3х4",Таблица_КЖ[[#This Row],[Число Х сечение]]="4х2,5"),20,
            IF(OR(Таблица_КЖ[[#This Row],[Число Х сечение]]="4х4",Таблица_КЖ[[#This Row],[Число Х сечение]]="5х2,5",Таблица_КЖ[[#This Row],[Число Х сечение]]="5х4",Таблица_КЖ[[#This Row],[Число Х сечение]]="3х6"),25,
                IF(OR(Таблица_КЖ[[#This Row],[Число Х сечение]]="4х6",Таблица_КЖ[[#This Row],[Число Х сечение]]="5х6"),32,
                    IF(OR(Таблица_КЖ[[#This Row],[Число Х сечение]]="4х10",Таблица_КЖ[[#This Row],[Число Х сечение]]="5х10",Таблица_КЖ[[#This Row],[Число Х сечение]]="5х16",Таблица_КЖ[[#This Row],[Число Х сечение]]="3х16"),40,
                        IF(OR(Таблица_КЖ[[#This Row],[Число Х сечение]]="5х25"),50, ))))))</f>
        <v>40</v>
      </c>
      <c r="K31" t="str">
        <f>CONCATENATE(Таблица_КЖ[[#This Row],[Марка кабеля]]," ",Таблица_КЖ[[#This Row],[Число жил]],"х",Таблица_КЖ[[#This Row],[Сечение]])</f>
        <v>ВВГнг(А)-LS 5х10</v>
      </c>
      <c r="L31" s="4" t="str">
        <f>INDEX(Таблица_Группы[Марка кабеля],MATCH(Таблица_КЖ[[#This Row],[Наименование шкафа]],Таблица_Группы[Наименование электроприемника],0))</f>
        <v>ВВГнг(А)-LS</v>
      </c>
      <c r="M31" s="4" t="str">
        <f>CONCATENATE(Таблица_КЖ[[#This Row],[Число жил]],"х",Таблица_КЖ[[#This Row],[Сечение]])</f>
        <v>5х10</v>
      </c>
      <c r="N31" s="4">
        <f>INDEX(Таблица_Группы[Кол-во жил],MATCH(Таблица_КЖ[[#This Row],[Наименование шкафа]],Таблица_Группы[Наименование электроприемника],0))</f>
        <v>5</v>
      </c>
      <c r="O31" s="4">
        <f>INDEX(Таблица_Группы[Сечение],MATCH(Таблица_КЖ[[#This Row],[Наименование шкафа]],Таблица_Группы[Наименование электроприемника],0))</f>
        <v>10</v>
      </c>
      <c r="P31" s="65" t="str">
        <f>CONCATENATE(
IF(Таблица_КЖ[[#This Row],[Прокладка в лотке]]&lt;&gt;0, CONCATENATE(Таблица_КЖ[[#Headers],[Прокладка в лотке]], " - ", Таблица_КЖ[[#This Row],[Прокладка в лотке]],"м; "),""),
IF(Таблица_КЖ[[#This Row],[Прокладка в гофротрубе]]&lt;&gt;0, CONCATENATE(Таблица_КЖ[[#Headers],[Прокладка в гофротрубе]],  " Ду", Таблица_КЖ[[#This Row],[Диаметр трубы]]," - ", Таблица_КЖ[[#This Row],[Прокладка в гофротрубе]],"м; "),""),
IF(Таблица_КЖ[[#This Row],[Прокладка в ст.трубе]]&lt;&gt;0, CONCATENATE(Таблица_КЖ[[#Headers],[Прокладка в ст.трубе]], " Ду", Таблица_КЖ[[#This Row],[Диаметр трубы]]," - ", Таблица_КЖ[[#This Row],[Прокладка в ст.трубе]],"м; "),""),
IF(Таблица_КЖ[[#This Row],[Прокладка кабеля в металлорукаве]]&lt;&gt;0, CONCATENATE(Таблица_КЖ[[#Headers],[Прокладка кабеля в металлорукаве]], " Ду", Таблица_КЖ[[#This Row],[Диаметр трубы]]," - ", Таблица_КЖ[[#This Row],[Прокладка кабеля в металлорукаве]],"м"),""))</f>
        <v xml:space="preserve">Прокладка в лотке - 45м; Прокладка в гофротрубе Ду40 - 37м; Прокладка в ст.трубе Ду40 - 4м; </v>
      </c>
      <c r="Q31" s="65">
        <f>Таблица_КЖ[[#This Row],[Прокладка кабеля в лотке]]+Таблица_КЖ[[#This Row],[Запас кабеля на подъем от щита(принимается в лотке),м]]</f>
        <v>45</v>
      </c>
      <c r="R31" s="65">
        <f>Таблица_КЖ[[#This Row],[Прокладка кабеля в гофрированной трубе]]+Таблица_КЖ[[#This Row],[Прокладка в гофр. трубе по стене (опуск)]]</f>
        <v>37</v>
      </c>
      <c r="S31" s="65">
        <f>Таблица_КЖ[[#This Row],[Прокладка в стальной трубе в полу]]+Таблица_КЖ[[#This Row],[Прокладка кабеля в стальной трубе в кабельных шахтах,м]]</f>
        <v>4</v>
      </c>
      <c r="T31">
        <v>43</v>
      </c>
      <c r="U31">
        <v>35</v>
      </c>
      <c r="V31">
        <v>2</v>
      </c>
      <c r="X31">
        <v>4</v>
      </c>
      <c r="Z31">
        <v>2</v>
      </c>
      <c r="AB31">
        <f t="shared" si="0"/>
        <v>94.600000000000009</v>
      </c>
      <c r="AD31">
        <f>CEILING(Таблица_КЖ[[#This Row],[Общая длина]],1)</f>
        <v>95</v>
      </c>
    </row>
    <row r="32" spans="1:30" ht="30" x14ac:dyDescent="0.25">
      <c r="A32" s="56" t="s">
        <v>104</v>
      </c>
      <c r="C32">
        <v>29</v>
      </c>
      <c r="D32" t="s">
        <v>7</v>
      </c>
      <c r="E32" t="s">
        <v>174</v>
      </c>
      <c r="G32" s="9" t="s">
        <v>166</v>
      </c>
      <c r="H32" t="s">
        <v>104</v>
      </c>
      <c r="I32" s="4" t="str">
        <f>INDEX(Таблица_Группы[Группа],MATCH(Таблица_КЖ[[#This Row],[Наименование шкафа]],Таблица_Группы[Наименование электроприемника],0))</f>
        <v>Д52.5-9</v>
      </c>
      <c r="J32" s="79">
        <f>IF(OR(Таблица_КЖ[[#This Row],[Число Х сечение]]="2х2,5",Таблица_КЖ[[#This Row],[Число Х сечение]]="3х2,5"),16,
        IF(OR(Таблица_КЖ[[#This Row],[Число Х сечение]]="3х4",Таблица_КЖ[[#This Row],[Число Х сечение]]="4х2,5"),20,
            IF(OR(Таблица_КЖ[[#This Row],[Число Х сечение]]="4х4",Таблица_КЖ[[#This Row],[Число Х сечение]]="5х2,5",Таблица_КЖ[[#This Row],[Число Х сечение]]="5х4",Таблица_КЖ[[#This Row],[Число Х сечение]]="3х6"),25,
                IF(OR(Таблица_КЖ[[#This Row],[Число Х сечение]]="4х6",Таблица_КЖ[[#This Row],[Число Х сечение]]="5х6"),32,
                    IF(OR(Таблица_КЖ[[#This Row],[Число Х сечение]]="4х10",Таблица_КЖ[[#This Row],[Число Х сечение]]="5х10",Таблица_КЖ[[#This Row],[Число Х сечение]]="5х16",Таблица_КЖ[[#This Row],[Число Х сечение]]="3х16"),40,
                        IF(OR(Таблица_КЖ[[#This Row],[Число Х сечение]]="5х25"),50, ))))))</f>
        <v>32</v>
      </c>
      <c r="K32" t="str">
        <f>CONCATENATE(Таблица_КЖ[[#This Row],[Марка кабеля]]," ",Таблица_КЖ[[#This Row],[Число жил]],"х",Таблица_КЖ[[#This Row],[Сечение]])</f>
        <v>ВВГнг(А)-LS 5х6</v>
      </c>
      <c r="L32" s="4" t="str">
        <f>INDEX(Таблица_Группы[Марка кабеля],MATCH(Таблица_КЖ[[#This Row],[Наименование шкафа]],Таблица_Группы[Наименование электроприемника],0))</f>
        <v>ВВГнг(А)-LS</v>
      </c>
      <c r="M32" s="4" t="str">
        <f>CONCATENATE(Таблица_КЖ[[#This Row],[Число жил]],"х",Таблица_КЖ[[#This Row],[Сечение]])</f>
        <v>5х6</v>
      </c>
      <c r="N32" s="4">
        <f>INDEX(Таблица_Группы[Кол-во жил],MATCH(Таблица_КЖ[[#This Row],[Наименование шкафа]],Таблица_Группы[Наименование электроприемника],0))</f>
        <v>5</v>
      </c>
      <c r="O32" s="4">
        <f>INDEX(Таблица_Группы[Сечение],MATCH(Таблица_КЖ[[#This Row],[Наименование шкафа]],Таблица_Группы[Наименование электроприемника],0))</f>
        <v>6</v>
      </c>
      <c r="P32" s="65" t="str">
        <f>CONCATENATE(
IF(Таблица_КЖ[[#This Row],[Прокладка в лотке]]&lt;&gt;0, CONCATENATE(Таблица_КЖ[[#Headers],[Прокладка в лотке]], " - ", Таблица_КЖ[[#This Row],[Прокладка в лотке]],"м; "),""),
IF(Таблица_КЖ[[#This Row],[Прокладка в гофротрубе]]&lt;&gt;0, CONCATENATE(Таблица_КЖ[[#Headers],[Прокладка в гофротрубе]],  " Ду", Таблица_КЖ[[#This Row],[Диаметр трубы]]," - ", Таблица_КЖ[[#This Row],[Прокладка в гофротрубе]],"м; "),""),
IF(Таблица_КЖ[[#This Row],[Прокладка в ст.трубе]]&lt;&gt;0, CONCATENATE(Таблица_КЖ[[#Headers],[Прокладка в ст.трубе]], " Ду", Таблица_КЖ[[#This Row],[Диаметр трубы]]," - ", Таблица_КЖ[[#This Row],[Прокладка в ст.трубе]],"м; "),""),
IF(Таблица_КЖ[[#This Row],[Прокладка кабеля в металлорукаве]]&lt;&gt;0, CONCATENATE(Таблица_КЖ[[#Headers],[Прокладка кабеля в металлорукаве]], " Ду", Таблица_КЖ[[#This Row],[Диаметр трубы]]," - ", Таблица_КЖ[[#This Row],[Прокладка кабеля в металлорукаве]],"м"),""))</f>
        <v xml:space="preserve">Прокладка в лотке - 28м; Прокладка в гофротрубе Ду32 - 13м; </v>
      </c>
      <c r="Q32" s="65">
        <f>Таблица_КЖ[[#This Row],[Прокладка кабеля в лотке]]+Таблица_КЖ[[#This Row],[Запас кабеля на подъем от щита(принимается в лотке),м]]</f>
        <v>28</v>
      </c>
      <c r="R32" s="65">
        <f>Таблица_КЖ[[#This Row],[Прокладка кабеля в гофрированной трубе]]+Таблица_КЖ[[#This Row],[Прокладка в гофр. трубе по стене (опуск)]]</f>
        <v>13</v>
      </c>
      <c r="S32" s="65">
        <f>Таблица_КЖ[[#This Row],[Прокладка в стальной трубе в полу]]+Таблица_КЖ[[#This Row],[Прокладка кабеля в стальной трубе в кабельных шахтах,м]]</f>
        <v>0</v>
      </c>
      <c r="T32">
        <v>25</v>
      </c>
      <c r="U32">
        <v>9</v>
      </c>
      <c r="V32">
        <v>4</v>
      </c>
      <c r="Z32">
        <v>3</v>
      </c>
      <c r="AB32">
        <f t="shared" si="0"/>
        <v>45.1</v>
      </c>
      <c r="AD32">
        <f>CEILING(Таблица_КЖ[[#This Row],[Общая длина]],1)</f>
        <v>46</v>
      </c>
    </row>
    <row r="33" spans="1:30" ht="30" x14ac:dyDescent="0.25">
      <c r="A33" s="56" t="s">
        <v>105</v>
      </c>
      <c r="C33">
        <v>30</v>
      </c>
      <c r="D33" t="s">
        <v>7</v>
      </c>
      <c r="E33" t="s">
        <v>174</v>
      </c>
      <c r="G33" s="9" t="s">
        <v>166</v>
      </c>
      <c r="H33" t="s">
        <v>105</v>
      </c>
      <c r="I33" s="4" t="str">
        <f>INDEX(Таблица_Группы[Группа],MATCH(Таблица_КЖ[[#This Row],[Наименование шкафа]],Таблица_Группы[Наименование электроприемника],0))</f>
        <v>Д52.5-10</v>
      </c>
      <c r="J33" s="79">
        <f>IF(OR(Таблица_КЖ[[#This Row],[Число Х сечение]]="2х2,5",Таблица_КЖ[[#This Row],[Число Х сечение]]="3х2,5"),16,
        IF(OR(Таблица_КЖ[[#This Row],[Число Х сечение]]="3х4",Таблица_КЖ[[#This Row],[Число Х сечение]]="4х2,5"),20,
            IF(OR(Таблица_КЖ[[#This Row],[Число Х сечение]]="4х4",Таблица_КЖ[[#This Row],[Число Х сечение]]="5х2,5",Таблица_КЖ[[#This Row],[Число Х сечение]]="5х4",Таблица_КЖ[[#This Row],[Число Х сечение]]="3х6"),25,
                IF(OR(Таблица_КЖ[[#This Row],[Число Х сечение]]="4х6",Таблица_КЖ[[#This Row],[Число Х сечение]]="5х6"),32,
                    IF(OR(Таблица_КЖ[[#This Row],[Число Х сечение]]="4х10",Таблица_КЖ[[#This Row],[Число Х сечение]]="5х10",Таблица_КЖ[[#This Row],[Число Х сечение]]="5х16",Таблица_КЖ[[#This Row],[Число Х сечение]]="3х16"),40,
                        IF(OR(Таблица_КЖ[[#This Row],[Число Х сечение]]="5х25"),50, ))))))</f>
        <v>32</v>
      </c>
      <c r="K33" t="str">
        <f>CONCATENATE(Таблица_КЖ[[#This Row],[Марка кабеля]]," ",Таблица_КЖ[[#This Row],[Число жил]],"х",Таблица_КЖ[[#This Row],[Сечение]])</f>
        <v>ВВГнг(А)-LS 5х6</v>
      </c>
      <c r="L33" s="4" t="str">
        <f>INDEX(Таблица_Группы[Марка кабеля],MATCH(Таблица_КЖ[[#This Row],[Наименование шкафа]],Таблица_Группы[Наименование электроприемника],0))</f>
        <v>ВВГнг(А)-LS</v>
      </c>
      <c r="M33" s="4" t="str">
        <f>CONCATENATE(Таблица_КЖ[[#This Row],[Число жил]],"х",Таблица_КЖ[[#This Row],[Сечение]])</f>
        <v>5х6</v>
      </c>
      <c r="N33" s="4">
        <f>INDEX(Таблица_Группы[Кол-во жил],MATCH(Таблица_КЖ[[#This Row],[Наименование шкафа]],Таблица_Группы[Наименование электроприемника],0))</f>
        <v>5</v>
      </c>
      <c r="O33" s="4">
        <f>INDEX(Таблица_Группы[Сечение],MATCH(Таблица_КЖ[[#This Row],[Наименование шкафа]],Таблица_Группы[Наименование электроприемника],0))</f>
        <v>6</v>
      </c>
      <c r="P33" s="65" t="str">
        <f>CONCATENATE(
IF(Таблица_КЖ[[#This Row],[Прокладка в лотке]]&lt;&gt;0, CONCATENATE(Таблица_КЖ[[#Headers],[Прокладка в лотке]], " - ", Таблица_КЖ[[#This Row],[Прокладка в лотке]],"м; "),""),
IF(Таблица_КЖ[[#This Row],[Прокладка в гофротрубе]]&lt;&gt;0, CONCATENATE(Таблица_КЖ[[#Headers],[Прокладка в гофротрубе]],  " Ду", Таблица_КЖ[[#This Row],[Диаметр трубы]]," - ", Таблица_КЖ[[#This Row],[Прокладка в гофротрубе]],"м; "),""),
IF(Таблица_КЖ[[#This Row],[Прокладка в ст.трубе]]&lt;&gt;0, CONCATENATE(Таблица_КЖ[[#Headers],[Прокладка в ст.трубе]], " Ду", Таблица_КЖ[[#This Row],[Диаметр трубы]]," - ", Таблица_КЖ[[#This Row],[Прокладка в ст.трубе]],"м; "),""),
IF(Таблица_КЖ[[#This Row],[Прокладка кабеля в металлорукаве]]&lt;&gt;0, CONCATENATE(Таблица_КЖ[[#Headers],[Прокладка кабеля в металлорукаве]], " Ду", Таблица_КЖ[[#This Row],[Диаметр трубы]]," - ", Таблица_КЖ[[#This Row],[Прокладка кабеля в металлорукаве]],"м"),""))</f>
        <v xml:space="preserve">Прокладка в лотке - 28м; Прокладка в гофротрубе Ду32 - 14м; </v>
      </c>
      <c r="Q33" s="65">
        <f>Таблица_КЖ[[#This Row],[Прокладка кабеля в лотке]]+Таблица_КЖ[[#This Row],[Запас кабеля на подъем от щита(принимается в лотке),м]]</f>
        <v>28</v>
      </c>
      <c r="R33" s="65">
        <f>Таблица_КЖ[[#This Row],[Прокладка кабеля в гофрированной трубе]]+Таблица_КЖ[[#This Row],[Прокладка в гофр. трубе по стене (опуск)]]</f>
        <v>14</v>
      </c>
      <c r="S33" s="65">
        <f>Таблица_КЖ[[#This Row],[Прокладка в стальной трубе в полу]]+Таблица_КЖ[[#This Row],[Прокладка кабеля в стальной трубе в кабельных шахтах,м]]</f>
        <v>0</v>
      </c>
      <c r="T33">
        <v>25</v>
      </c>
      <c r="U33">
        <v>10</v>
      </c>
      <c r="V33">
        <v>4</v>
      </c>
      <c r="Z33">
        <v>3</v>
      </c>
      <c r="AB33">
        <f t="shared" si="0"/>
        <v>46.2</v>
      </c>
      <c r="AD33">
        <f>CEILING(Таблица_КЖ[[#This Row],[Общая длина]],1)</f>
        <v>47</v>
      </c>
    </row>
    <row r="34" spans="1:30" ht="30" x14ac:dyDescent="0.25">
      <c r="A34" s="56" t="s">
        <v>193</v>
      </c>
      <c r="C34">
        <v>31</v>
      </c>
      <c r="D34" s="47" t="s">
        <v>7</v>
      </c>
      <c r="E34" t="s">
        <v>174</v>
      </c>
      <c r="F34" s="47"/>
      <c r="G34" s="64" t="s">
        <v>190</v>
      </c>
      <c r="H34" s="56" t="s">
        <v>193</v>
      </c>
      <c r="I34" s="77" t="s">
        <v>264</v>
      </c>
      <c r="J34" s="79">
        <f>IF(OR(Таблица_КЖ[[#This Row],[Число Х сечение]]="2х2,5",Таблица_КЖ[[#This Row],[Число Х сечение]]="3х2,5"),16,
        IF(OR(Таблица_КЖ[[#This Row],[Число Х сечение]]="3х4",Таблица_КЖ[[#This Row],[Число Х сечение]]="4х2,5"),20,
            IF(OR(Таблица_КЖ[[#This Row],[Число Х сечение]]="4х4",Таблица_КЖ[[#This Row],[Число Х сечение]]="5х2,5",Таблица_КЖ[[#This Row],[Число Х сечение]]="5х4",Таблица_КЖ[[#This Row],[Число Х сечение]]="3х6"),25,
                IF(OR(Таблица_КЖ[[#This Row],[Число Х сечение]]="4х6",Таблица_КЖ[[#This Row],[Число Х сечение]]="5х6"),32,
                    IF(OR(Таблица_КЖ[[#This Row],[Число Х сечение]]="4х10",Таблица_КЖ[[#This Row],[Число Х сечение]]="5х10",Таблица_КЖ[[#This Row],[Число Х сечение]]="5х16",Таблица_КЖ[[#This Row],[Число Х сечение]]="3х16"),40,
                        IF(OR(Таблица_КЖ[[#This Row],[Число Х сечение]]="5х25"),50, ))))))</f>
        <v>25</v>
      </c>
      <c r="K34" s="60" t="str">
        <f>CONCATENATE(Таблица_КЖ[[#This Row],[Марка кабеля]]," ",Таблица_КЖ[[#This Row],[Число жил]],"х",Таблица_КЖ[[#This Row],[Сечение]])</f>
        <v>ВВГнг(А)-FRLS 3х6</v>
      </c>
      <c r="L34" s="62" t="str">
        <f>INDEX(Таблица_Группы[Марка кабеля],MATCH(Таблица_КЖ[[#This Row],[Наименование шкафа]],Таблица_Группы[Наименование электроприемника],0))</f>
        <v>ВВГнг(А)-FRLS</v>
      </c>
      <c r="M34" s="62" t="str">
        <f>CONCATENATE(Таблица_КЖ[[#This Row],[Число жил]],"х",Таблица_КЖ[[#This Row],[Сечение]])</f>
        <v>3х6</v>
      </c>
      <c r="N34" s="62">
        <f>INDEX(Таблица_Группы[Кол-во жил],MATCH(Таблица_КЖ[[#This Row],[Наименование шкафа]],Таблица_Группы[Наименование электроприемника],0))</f>
        <v>3</v>
      </c>
      <c r="O34" s="62">
        <f>INDEX(Таблица_Группы[Сечение],MATCH(Таблица_КЖ[[#This Row],[Наименование шкафа]],Таблица_Группы[Наименование электроприемника],0))</f>
        <v>6</v>
      </c>
      <c r="P34" s="66" t="str">
        <f>CONCATENATE(
IF(Таблица_КЖ[[#This Row],[Прокладка в лотке]]&lt;&gt;0, CONCATENATE(Таблица_КЖ[[#Headers],[Прокладка в лотке]], " - ", Таблица_КЖ[[#This Row],[Прокладка в лотке]],"м; "),""),
IF(Таблица_КЖ[[#This Row],[Прокладка в гофротрубе]]&lt;&gt;0, CONCATENATE(Таблица_КЖ[[#Headers],[Прокладка в гофротрубе]],  " Ду", Таблица_КЖ[[#This Row],[Диаметр трубы]]," - ", Таблица_КЖ[[#This Row],[Прокладка в гофротрубе]],"м; "),""),
IF(Таблица_КЖ[[#This Row],[Прокладка в ст.трубе]]&lt;&gt;0, CONCATENATE(Таблица_КЖ[[#Headers],[Прокладка в ст.трубе]], " Ду", Таблица_КЖ[[#This Row],[Диаметр трубы]]," - ", Таблица_КЖ[[#This Row],[Прокладка в ст.трубе]],"м; "),""),
IF(Таблица_КЖ[[#This Row],[Прокладка кабеля в металлорукаве]]&lt;&gt;0, CONCATENATE(Таблица_КЖ[[#Headers],[Прокладка кабеля в металлорукаве]], " Ду", Таблица_КЖ[[#This Row],[Диаметр трубы]]," - ", Таблица_КЖ[[#This Row],[Прокладка кабеля в металлорукаве]],"м"),""))</f>
        <v xml:space="preserve">Прокладка в лотке - 42м; Прокладка в гофротрубе Ду25 - 19м; Прокладка в ст.трубе Ду25 - 22м; </v>
      </c>
      <c r="Q34" s="66">
        <f>Таблица_КЖ[[#This Row],[Прокладка кабеля в лотке]]+Таблица_КЖ[[#This Row],[Запас кабеля на подъем от щита(принимается в лотке),м]]</f>
        <v>42</v>
      </c>
      <c r="R34" s="66">
        <f>Таблица_КЖ[[#This Row],[Прокладка кабеля в гофрированной трубе]]+Таблица_КЖ[[#This Row],[Прокладка в гофр. трубе по стене (опуск)]]</f>
        <v>19</v>
      </c>
      <c r="S34" s="66">
        <f>Таблица_КЖ[[#This Row],[Прокладка в стальной трубе в полу]]+Таблица_КЖ[[#This Row],[Прокладка кабеля в стальной трубе в кабельных шахтах,м]]</f>
        <v>22</v>
      </c>
      <c r="T34" s="56">
        <v>40</v>
      </c>
      <c r="U34" s="56">
        <v>17</v>
      </c>
      <c r="V34" s="56">
        <v>2</v>
      </c>
      <c r="W34" s="47"/>
      <c r="X34" s="56">
        <v>22</v>
      </c>
      <c r="Y34" s="56"/>
      <c r="Z34" s="56">
        <v>2</v>
      </c>
      <c r="AA34" s="47"/>
      <c r="AB34">
        <f t="shared" si="0"/>
        <v>91.300000000000011</v>
      </c>
      <c r="AD34">
        <f>CEILING(Таблица_КЖ[[#This Row],[Общая длина]],1)</f>
        <v>92</v>
      </c>
    </row>
    <row r="35" spans="1:30" ht="30" x14ac:dyDescent="0.25">
      <c r="A35" s="56" t="s">
        <v>194</v>
      </c>
      <c r="C35">
        <v>32</v>
      </c>
      <c r="D35" s="47" t="s">
        <v>16</v>
      </c>
      <c r="E35" t="s">
        <v>174</v>
      </c>
      <c r="F35" s="47"/>
      <c r="G35" s="64" t="s">
        <v>192</v>
      </c>
      <c r="H35" s="56" t="s">
        <v>194</v>
      </c>
      <c r="I35" s="77" t="s">
        <v>272</v>
      </c>
      <c r="J35" s="79">
        <f>IF(OR(Таблица_КЖ[[#This Row],[Число Х сечение]]="2х2,5",Таблица_КЖ[[#This Row],[Число Х сечение]]="3х2,5"),16,
        IF(OR(Таблица_КЖ[[#This Row],[Число Х сечение]]="3х4",Таблица_КЖ[[#This Row],[Число Х сечение]]="4х2,5"),20,
            IF(OR(Таблица_КЖ[[#This Row],[Число Х сечение]]="4х4",Таблица_КЖ[[#This Row],[Число Х сечение]]="5х2,5",Таблица_КЖ[[#This Row],[Число Х сечение]]="5х4",Таблица_КЖ[[#This Row],[Число Х сечение]]="3х6"),25,
                IF(OR(Таблица_КЖ[[#This Row],[Число Х сечение]]="4х6",Таблица_КЖ[[#This Row],[Число Х сечение]]="5х6"),32,
                    IF(OR(Таблица_КЖ[[#This Row],[Число Х сечение]]="4х10",Таблица_КЖ[[#This Row],[Число Х сечение]]="5х10",Таблица_КЖ[[#This Row],[Число Х сечение]]="5х16",Таблица_КЖ[[#This Row],[Число Х сечение]]="3х16"),40,
                        IF(OR(Таблица_КЖ[[#This Row],[Число Х сечение]]="5х25"),50, ))))))</f>
        <v>25</v>
      </c>
      <c r="K35" s="61" t="str">
        <f>CONCATENATE(Таблица_КЖ[[#This Row],[Марка кабеля]]," ",Таблица_КЖ[[#This Row],[Число жил]],"х",Таблица_КЖ[[#This Row],[Сечение]])</f>
        <v>ВВГнг(А)-FRLS 3х6</v>
      </c>
      <c r="L35" s="62" t="str">
        <f>INDEX(Таблица_Группы[Марка кабеля],MATCH(Таблица_КЖ[[#This Row],[Наименование шкафа]],Таблица_Группы[Наименование электроприемника],0))</f>
        <v>ВВГнг(А)-FRLS</v>
      </c>
      <c r="M35" s="63" t="str">
        <f>CONCATENATE(Таблица_КЖ[[#This Row],[Число жил]],"х",Таблица_КЖ[[#This Row],[Сечение]])</f>
        <v>3х6</v>
      </c>
      <c r="N35" s="63">
        <f>INDEX(Таблица_Группы[Кол-во жил],MATCH(Таблица_КЖ[[#This Row],[Наименование шкафа]],Таблица_Группы[Наименование электроприемника],0))</f>
        <v>3</v>
      </c>
      <c r="O35" s="63">
        <f>INDEX(Таблица_Группы[Сечение],MATCH(Таблица_КЖ[[#This Row],[Наименование шкафа]],Таблица_Группы[Наименование электроприемника],0))</f>
        <v>6</v>
      </c>
      <c r="P35" s="66" t="str">
        <f>CONCATENATE(
IF(Таблица_КЖ[[#This Row],[Прокладка в лотке]]&lt;&gt;0, CONCATENATE(Таблица_КЖ[[#Headers],[Прокладка в лотке]], " - ", Таблица_КЖ[[#This Row],[Прокладка в лотке]],"м; "),""),
IF(Таблица_КЖ[[#This Row],[Прокладка в гофротрубе]]&lt;&gt;0, CONCATENATE(Таблица_КЖ[[#Headers],[Прокладка в гофротрубе]],  " Ду", Таблица_КЖ[[#This Row],[Диаметр трубы]]," - ", Таблица_КЖ[[#This Row],[Прокладка в гофротрубе]],"м; "),""),
IF(Таблица_КЖ[[#This Row],[Прокладка в ст.трубе]]&lt;&gt;0, CONCATENATE(Таблица_КЖ[[#Headers],[Прокладка в ст.трубе]], " Ду", Таблица_КЖ[[#This Row],[Диаметр трубы]]," - ", Таблица_КЖ[[#This Row],[Прокладка в ст.трубе]],"м; "),""),
IF(Таблица_КЖ[[#This Row],[Прокладка кабеля в металлорукаве]]&lt;&gt;0, CONCATENATE(Таблица_КЖ[[#Headers],[Прокладка кабеля в металлорукаве]], " Ду", Таблица_КЖ[[#This Row],[Диаметр трубы]]," - ", Таблица_КЖ[[#This Row],[Прокладка кабеля в металлорукаве]],"м"),""))</f>
        <v xml:space="preserve">Прокладка в лотке - 40м; Прокладка в гофротрубе Ду25 - 26м; Прокладка в ст.трубе Ду25 - 18м; </v>
      </c>
      <c r="Q35" s="66">
        <f>Таблица_КЖ[[#This Row],[Прокладка кабеля в лотке]]+Таблица_КЖ[[#This Row],[Запас кабеля на подъем от щита(принимается в лотке),м]]</f>
        <v>40</v>
      </c>
      <c r="R35" s="66">
        <f>Таблица_КЖ[[#This Row],[Прокладка кабеля в гофрированной трубе]]+Таблица_КЖ[[#This Row],[Прокладка в гофр. трубе по стене (опуск)]]</f>
        <v>26</v>
      </c>
      <c r="S35" s="66">
        <f>Таблица_КЖ[[#This Row],[Прокладка в стальной трубе в полу]]+Таблица_КЖ[[#This Row],[Прокладка кабеля в стальной трубе в кабельных шахтах,м]]</f>
        <v>18</v>
      </c>
      <c r="T35" s="56">
        <v>38</v>
      </c>
      <c r="U35" s="56">
        <v>24</v>
      </c>
      <c r="V35" s="56">
        <v>2</v>
      </c>
      <c r="W35" s="47"/>
      <c r="X35" s="47">
        <v>18</v>
      </c>
      <c r="Y35" s="47"/>
      <c r="Z35" s="56">
        <v>2</v>
      </c>
      <c r="AA35" s="47"/>
      <c r="AB35">
        <f t="shared" si="0"/>
        <v>92.4</v>
      </c>
      <c r="AD35">
        <f>CEILING(Таблица_КЖ[[#This Row],[Общая длина]],1)</f>
        <v>93</v>
      </c>
    </row>
    <row r="36" spans="1:30" ht="30" x14ac:dyDescent="0.25">
      <c r="A36" s="56" t="s">
        <v>196</v>
      </c>
      <c r="C36">
        <v>33</v>
      </c>
      <c r="D36" s="47" t="s">
        <v>195</v>
      </c>
      <c r="E36" t="s">
        <v>174</v>
      </c>
      <c r="F36" s="47"/>
      <c r="G36" s="64" t="s">
        <v>190</v>
      </c>
      <c r="H36" s="56" t="s">
        <v>196</v>
      </c>
      <c r="I36" s="77" t="s">
        <v>266</v>
      </c>
      <c r="J36" s="79">
        <f>IF(OR(Таблица_КЖ[[#This Row],[Число Х сечение]]="2х2,5",Таблица_КЖ[[#This Row],[Число Х сечение]]="3х2,5"),16,
        IF(OR(Таблица_КЖ[[#This Row],[Число Х сечение]]="3х4",Таблица_КЖ[[#This Row],[Число Х сечение]]="4х2,5"),20,
            IF(OR(Таблица_КЖ[[#This Row],[Число Х сечение]]="4х4",Таблица_КЖ[[#This Row],[Число Х сечение]]="5х2,5",Таблица_КЖ[[#This Row],[Число Х сечение]]="5х4",Таблица_КЖ[[#This Row],[Число Х сечение]]="3х6"),25,
                IF(OR(Таблица_КЖ[[#This Row],[Число Х сечение]]="4х6",Таблица_КЖ[[#This Row],[Число Х сечение]]="5х6"),32,
                    IF(OR(Таблица_КЖ[[#This Row],[Число Х сечение]]="4х10",Таблица_КЖ[[#This Row],[Число Х сечение]]="5х10",Таблица_КЖ[[#This Row],[Число Х сечение]]="5х16",Таблица_КЖ[[#This Row],[Число Х сечение]]="3х16"),40,
                        IF(OR(Таблица_КЖ[[#This Row],[Число Х сечение]]="5х25"),50, ))))))</f>
        <v>25</v>
      </c>
      <c r="K36" s="61" t="str">
        <f>CONCATENATE(Таблица_КЖ[[#This Row],[Марка кабеля]]," ",Таблица_КЖ[[#This Row],[Число жил]],"х",Таблица_КЖ[[#This Row],[Сечение]])</f>
        <v>ВВГнг(А)-FRLS 3х6</v>
      </c>
      <c r="L36" s="62" t="str">
        <f>INDEX(Таблица_Группы[Марка кабеля],MATCH(Таблица_КЖ[[#This Row],[Наименование шкафа]],Таблица_Группы[Наименование электроприемника],0))</f>
        <v>ВВГнг(А)-FRLS</v>
      </c>
      <c r="M36" s="63" t="str">
        <f>CONCATENATE(Таблица_КЖ[[#This Row],[Число жил]],"х",Таблица_КЖ[[#This Row],[Сечение]])</f>
        <v>3х6</v>
      </c>
      <c r="N36" s="63">
        <f>INDEX(Таблица_Группы[Кол-во жил],MATCH(Таблица_КЖ[[#This Row],[Наименование шкафа]],Таблица_Группы[Наименование электроприемника],0))</f>
        <v>3</v>
      </c>
      <c r="O36" s="63">
        <f>INDEX(Таблица_Группы[Сечение],MATCH(Таблица_КЖ[[#This Row],[Наименование шкафа]],Таблица_Группы[Наименование электроприемника],0))</f>
        <v>6</v>
      </c>
      <c r="P36" s="66" t="str">
        <f>CONCATENATE(
IF(Таблица_КЖ[[#This Row],[Прокладка в лотке]]&lt;&gt;0, CONCATENATE(Таблица_КЖ[[#Headers],[Прокладка в лотке]], " - ", Таблица_КЖ[[#This Row],[Прокладка в лотке]],"м; "),""),
IF(Таблица_КЖ[[#This Row],[Прокладка в гофротрубе]]&lt;&gt;0, CONCATENATE(Таблица_КЖ[[#Headers],[Прокладка в гофротрубе]],  " Ду", Таблица_КЖ[[#This Row],[Диаметр трубы]]," - ", Таблица_КЖ[[#This Row],[Прокладка в гофротрубе]],"м; "),""),
IF(Таблица_КЖ[[#This Row],[Прокладка в ст.трубе]]&lt;&gt;0, CONCATENATE(Таблица_КЖ[[#Headers],[Прокладка в ст.трубе]], " Ду", Таблица_КЖ[[#This Row],[Диаметр трубы]]," - ", Таблица_КЖ[[#This Row],[Прокладка в ст.трубе]],"м; "),""),
IF(Таблица_КЖ[[#This Row],[Прокладка кабеля в металлорукаве]]&lt;&gt;0, CONCATENATE(Таблица_КЖ[[#Headers],[Прокладка кабеля в металлорукаве]], " Ду", Таблица_КЖ[[#This Row],[Диаметр трубы]]," - ", Таблица_КЖ[[#This Row],[Прокладка кабеля в металлорукаве]],"м"),""))</f>
        <v xml:space="preserve">Прокладка в лотке - 41м; Прокладка в гофротрубе Ду25 - 24м; Прокладка в ст.трубе Ду25 - 13м; </v>
      </c>
      <c r="Q36" s="66">
        <f>Таблица_КЖ[[#This Row],[Прокладка кабеля в лотке]]+Таблица_КЖ[[#This Row],[Запас кабеля на подъем от щита(принимается в лотке),м]]</f>
        <v>41</v>
      </c>
      <c r="R36" s="66">
        <f>Таблица_КЖ[[#This Row],[Прокладка кабеля в гофрированной трубе]]+Таблица_КЖ[[#This Row],[Прокладка в гофр. трубе по стене (опуск)]]</f>
        <v>24</v>
      </c>
      <c r="S36" s="66">
        <f>Таблица_КЖ[[#This Row],[Прокладка в стальной трубе в полу]]+Таблица_КЖ[[#This Row],[Прокладка кабеля в стальной трубе в кабельных шахтах,м]]</f>
        <v>13</v>
      </c>
      <c r="T36" s="47">
        <v>39</v>
      </c>
      <c r="U36" s="47">
        <v>22</v>
      </c>
      <c r="V36" s="56">
        <v>2</v>
      </c>
      <c r="W36" s="47"/>
      <c r="X36" s="47">
        <v>13</v>
      </c>
      <c r="Y36" s="47"/>
      <c r="Z36" s="56">
        <v>2</v>
      </c>
      <c r="AA36" s="47"/>
      <c r="AB36">
        <f t="shared" si="0"/>
        <v>85.800000000000011</v>
      </c>
      <c r="AD36">
        <f>CEILING(Таблица_КЖ[[#This Row],[Общая длина]],1)</f>
        <v>86</v>
      </c>
    </row>
    <row r="37" spans="1:30" ht="30" x14ac:dyDescent="0.25">
      <c r="A37" s="56" t="s">
        <v>197</v>
      </c>
      <c r="C37">
        <v>34</v>
      </c>
      <c r="D37" s="47" t="s">
        <v>19</v>
      </c>
      <c r="E37" t="s">
        <v>174</v>
      </c>
      <c r="F37" s="47"/>
      <c r="G37" s="64" t="s">
        <v>190</v>
      </c>
      <c r="H37" s="56" t="s">
        <v>197</v>
      </c>
      <c r="I37" s="77" t="s">
        <v>267</v>
      </c>
      <c r="J37" s="79">
        <f>IF(OR(Таблица_КЖ[[#This Row],[Число Х сечение]]="2х2,5",Таблица_КЖ[[#This Row],[Число Х сечение]]="3х2,5"),16,
        IF(OR(Таблица_КЖ[[#This Row],[Число Х сечение]]="3х4",Таблица_КЖ[[#This Row],[Число Х сечение]]="4х2,5"),20,
            IF(OR(Таблица_КЖ[[#This Row],[Число Х сечение]]="4х4",Таблица_КЖ[[#This Row],[Число Х сечение]]="5х2,5",Таблица_КЖ[[#This Row],[Число Х сечение]]="5х4",Таблица_КЖ[[#This Row],[Число Х сечение]]="3х6"),25,
                IF(OR(Таблица_КЖ[[#This Row],[Число Х сечение]]="4х6",Таблица_КЖ[[#This Row],[Число Х сечение]]="5х6"),32,
                    IF(OR(Таблица_КЖ[[#This Row],[Число Х сечение]]="4х10",Таблица_КЖ[[#This Row],[Число Х сечение]]="5х10",Таблица_КЖ[[#This Row],[Число Х сечение]]="5х16",Таблица_КЖ[[#This Row],[Число Х сечение]]="3х16"),40,
                        IF(OR(Таблица_КЖ[[#This Row],[Число Х сечение]]="5х25"),50, ))))))</f>
        <v>25</v>
      </c>
      <c r="K37" s="61" t="str">
        <f>CONCATENATE(Таблица_КЖ[[#This Row],[Марка кабеля]]," ",Таблица_КЖ[[#This Row],[Число жил]],"х",Таблица_КЖ[[#This Row],[Сечение]])</f>
        <v>ВВГнг(А)-FRLS 3х6</v>
      </c>
      <c r="L37" s="62" t="str">
        <f>INDEX(Таблица_Группы[Марка кабеля],MATCH(Таблица_КЖ[[#This Row],[Наименование шкафа]],Таблица_Группы[Наименование электроприемника],0))</f>
        <v>ВВГнг(А)-FRLS</v>
      </c>
      <c r="M37" s="63" t="str">
        <f>CONCATENATE(Таблица_КЖ[[#This Row],[Число жил]],"х",Таблица_КЖ[[#This Row],[Сечение]])</f>
        <v>3х6</v>
      </c>
      <c r="N37" s="63">
        <f>INDEX(Таблица_Группы[Кол-во жил],MATCH(Таблица_КЖ[[#This Row],[Наименование шкафа]],Таблица_Группы[Наименование электроприемника],0))</f>
        <v>3</v>
      </c>
      <c r="O37" s="63">
        <f>INDEX(Таблица_Группы[Сечение],MATCH(Таблица_КЖ[[#This Row],[Наименование шкафа]],Таблица_Группы[Наименование электроприемника],0))</f>
        <v>6</v>
      </c>
      <c r="P37" s="66" t="str">
        <f>CONCATENATE(
IF(Таблица_КЖ[[#This Row],[Прокладка в лотке]]&lt;&gt;0, CONCATENATE(Таблица_КЖ[[#Headers],[Прокладка в лотке]], " - ", Таблица_КЖ[[#This Row],[Прокладка в лотке]],"м; "),""),
IF(Таблица_КЖ[[#This Row],[Прокладка в гофротрубе]]&lt;&gt;0, CONCATENATE(Таблица_КЖ[[#Headers],[Прокладка в гофротрубе]],  " Ду", Таблица_КЖ[[#This Row],[Диаметр трубы]]," - ", Таблица_КЖ[[#This Row],[Прокладка в гофротрубе]],"м; "),""),
IF(Таблица_КЖ[[#This Row],[Прокладка в ст.трубе]]&lt;&gt;0, CONCATENATE(Таблица_КЖ[[#Headers],[Прокладка в ст.трубе]], " Ду", Таблица_КЖ[[#This Row],[Диаметр трубы]]," - ", Таблица_КЖ[[#This Row],[Прокладка в ст.трубе]],"м; "),""),
IF(Таблица_КЖ[[#This Row],[Прокладка кабеля в металлорукаве]]&lt;&gt;0, CONCATENATE(Таблица_КЖ[[#Headers],[Прокладка кабеля в металлорукаве]], " Ду", Таблица_КЖ[[#This Row],[Диаметр трубы]]," - ", Таблица_КЖ[[#This Row],[Прокладка кабеля в металлорукаве]],"м"),""))</f>
        <v xml:space="preserve">Прокладка в лотке - 14м; Прокладка в гофротрубе Ду25 - 61м; Прокладка в ст.трубе Ду25 - 9м; </v>
      </c>
      <c r="Q37" s="66">
        <f>Таблица_КЖ[[#This Row],[Прокладка кабеля в лотке]]+Таблица_КЖ[[#This Row],[Запас кабеля на подъем от щита(принимается в лотке),м]]</f>
        <v>14</v>
      </c>
      <c r="R37" s="66">
        <f>Таблица_КЖ[[#This Row],[Прокладка кабеля в гофрированной трубе]]+Таблица_КЖ[[#This Row],[Прокладка в гофр. трубе по стене (опуск)]]</f>
        <v>61</v>
      </c>
      <c r="S37" s="66">
        <f>Таблица_КЖ[[#This Row],[Прокладка в стальной трубе в полу]]+Таблица_КЖ[[#This Row],[Прокладка кабеля в стальной трубе в кабельных шахтах,м]]</f>
        <v>9</v>
      </c>
      <c r="T37" s="47">
        <v>12</v>
      </c>
      <c r="U37" s="47">
        <v>59</v>
      </c>
      <c r="V37" s="56">
        <v>2</v>
      </c>
      <c r="W37" s="47"/>
      <c r="X37" s="47">
        <v>9</v>
      </c>
      <c r="Y37" s="47"/>
      <c r="Z37" s="56">
        <v>2</v>
      </c>
      <c r="AA37" s="47"/>
      <c r="AB37">
        <f t="shared" si="0"/>
        <v>92.4</v>
      </c>
      <c r="AD37">
        <f>CEILING(Таблица_КЖ[[#This Row],[Общая длина]],1)</f>
        <v>93</v>
      </c>
    </row>
    <row r="38" spans="1:30" ht="30" x14ac:dyDescent="0.25">
      <c r="A38" s="56" t="s">
        <v>198</v>
      </c>
      <c r="C38">
        <v>35</v>
      </c>
      <c r="D38" s="47" t="s">
        <v>40</v>
      </c>
      <c r="E38" t="s">
        <v>174</v>
      </c>
      <c r="F38" s="47"/>
      <c r="G38" s="64" t="s">
        <v>192</v>
      </c>
      <c r="H38" s="56" t="s">
        <v>198</v>
      </c>
      <c r="I38" s="77" t="s">
        <v>275</v>
      </c>
      <c r="J38" s="79">
        <f>IF(OR(Таблица_КЖ[[#This Row],[Число Х сечение]]="2х2,5",Таблица_КЖ[[#This Row],[Число Х сечение]]="3х2,5"),16,
        IF(OR(Таблица_КЖ[[#This Row],[Число Х сечение]]="3х4",Таблица_КЖ[[#This Row],[Число Х сечение]]="4х2,5"),20,
            IF(OR(Таблица_КЖ[[#This Row],[Число Х сечение]]="4х4",Таблица_КЖ[[#This Row],[Число Х сечение]]="5х2,5",Таблица_КЖ[[#This Row],[Число Х сечение]]="5х4",Таблица_КЖ[[#This Row],[Число Х сечение]]="3х6"),25,
                IF(OR(Таблица_КЖ[[#This Row],[Число Х сечение]]="4х6",Таблица_КЖ[[#This Row],[Число Х сечение]]="5х6"),32,
                    IF(OR(Таблица_КЖ[[#This Row],[Число Х сечение]]="4х10",Таблица_КЖ[[#This Row],[Число Х сечение]]="5х10",Таблица_КЖ[[#This Row],[Число Х сечение]]="5х16",Таблица_КЖ[[#This Row],[Число Х сечение]]="3х16"),40,
                        IF(OR(Таблица_КЖ[[#This Row],[Число Х сечение]]="5х25"),50, ))))))</f>
        <v>25</v>
      </c>
      <c r="K38" s="61" t="str">
        <f>CONCATENATE(Таблица_КЖ[[#This Row],[Марка кабеля]]," ",Таблица_КЖ[[#This Row],[Число жил]],"х",Таблица_КЖ[[#This Row],[Сечение]])</f>
        <v>ВВГнг(А)-FRLS 3х6</v>
      </c>
      <c r="L38" s="62" t="str">
        <f>INDEX(Таблица_Группы[Марка кабеля],MATCH(Таблица_КЖ[[#This Row],[Наименование шкафа]],Таблица_Группы[Наименование электроприемника],0))</f>
        <v>ВВГнг(А)-FRLS</v>
      </c>
      <c r="M38" s="63" t="str">
        <f>CONCATENATE(Таблица_КЖ[[#This Row],[Число жил]],"х",Таблица_КЖ[[#This Row],[Сечение]])</f>
        <v>3х6</v>
      </c>
      <c r="N38" s="63">
        <f>INDEX(Таблица_Группы[Кол-во жил],MATCH(Таблица_КЖ[[#This Row],[Наименование шкафа]],Таблица_Группы[Наименование электроприемника],0))</f>
        <v>3</v>
      </c>
      <c r="O38" s="63">
        <f>INDEX(Таблица_Группы[Сечение],MATCH(Таблица_КЖ[[#This Row],[Наименование шкафа]],Таблица_Группы[Наименование электроприемника],0))</f>
        <v>6</v>
      </c>
      <c r="P38" s="66" t="str">
        <f>CONCATENATE(
IF(Таблица_КЖ[[#This Row],[Прокладка в лотке]]&lt;&gt;0, CONCATENATE(Таблица_КЖ[[#Headers],[Прокладка в лотке]], " - ", Таблица_КЖ[[#This Row],[Прокладка в лотке]],"м; "),""),
IF(Таблица_КЖ[[#This Row],[Прокладка в гофротрубе]]&lt;&gt;0, CONCATENATE(Таблица_КЖ[[#Headers],[Прокладка в гофротрубе]],  " Ду", Таблица_КЖ[[#This Row],[Диаметр трубы]]," - ", Таблица_КЖ[[#This Row],[Прокладка в гофротрубе]],"м; "),""),
IF(Таблица_КЖ[[#This Row],[Прокладка в ст.трубе]]&lt;&gt;0, CONCATENATE(Таблица_КЖ[[#Headers],[Прокладка в ст.трубе]], " Ду", Таблица_КЖ[[#This Row],[Диаметр трубы]]," - ", Таблица_КЖ[[#This Row],[Прокладка в ст.трубе]],"м; "),""),
IF(Таблица_КЖ[[#This Row],[Прокладка кабеля в металлорукаве]]&lt;&gt;0, CONCATENATE(Таблица_КЖ[[#Headers],[Прокладка кабеля в металлорукаве]], " Ду", Таблица_КЖ[[#This Row],[Диаметр трубы]]," - ", Таблица_КЖ[[#This Row],[Прокладка кабеля в металлорукаве]],"м"),""))</f>
        <v xml:space="preserve">Прокладка в лотке - 6м; Прокладка в гофротрубе Ду25 - 27м; Прокладка в ст.трубе Ду25 - 4м; </v>
      </c>
      <c r="Q38" s="66">
        <f>Таблица_КЖ[[#This Row],[Прокладка кабеля в лотке]]+Таблица_КЖ[[#This Row],[Запас кабеля на подъем от щита(принимается в лотке),м]]</f>
        <v>6</v>
      </c>
      <c r="R38" s="66">
        <f>Таблица_КЖ[[#This Row],[Прокладка кабеля в гофрированной трубе]]+Таблица_КЖ[[#This Row],[Прокладка в гофр. трубе по стене (опуск)]]</f>
        <v>27</v>
      </c>
      <c r="S38" s="66">
        <f>Таблица_КЖ[[#This Row],[Прокладка в стальной трубе в полу]]+Таблица_КЖ[[#This Row],[Прокладка кабеля в стальной трубе в кабельных шахтах,м]]</f>
        <v>4</v>
      </c>
      <c r="T38" s="47">
        <v>4</v>
      </c>
      <c r="U38" s="47">
        <v>25</v>
      </c>
      <c r="V38" s="56">
        <v>2</v>
      </c>
      <c r="W38" s="47"/>
      <c r="X38" s="47">
        <v>4</v>
      </c>
      <c r="Y38" s="47"/>
      <c r="Z38" s="56">
        <v>2</v>
      </c>
      <c r="AA38" s="47"/>
      <c r="AB38">
        <f t="shared" si="0"/>
        <v>40.700000000000003</v>
      </c>
      <c r="AD38">
        <f>CEILING(Таблица_КЖ[[#This Row],[Общая длина]],1)</f>
        <v>41</v>
      </c>
    </row>
    <row r="39" spans="1:30" ht="30" x14ac:dyDescent="0.25">
      <c r="A39" s="56" t="s">
        <v>200</v>
      </c>
      <c r="C39">
        <v>36</v>
      </c>
      <c r="D39" s="47" t="s">
        <v>199</v>
      </c>
      <c r="E39" t="s">
        <v>174</v>
      </c>
      <c r="F39" s="47"/>
      <c r="G39" s="64" t="s">
        <v>190</v>
      </c>
      <c r="H39" s="56" t="s">
        <v>200</v>
      </c>
      <c r="I39" s="77" t="s">
        <v>269</v>
      </c>
      <c r="J39" s="79">
        <f>IF(OR(Таблица_КЖ[[#This Row],[Число Х сечение]]="2х2,5",Таблица_КЖ[[#This Row],[Число Х сечение]]="3х2,5"),16,
        IF(OR(Таблица_КЖ[[#This Row],[Число Х сечение]]="3х4",Таблица_КЖ[[#This Row],[Число Х сечение]]="4х2,5"),20,
            IF(OR(Таблица_КЖ[[#This Row],[Число Х сечение]]="4х4",Таблица_КЖ[[#This Row],[Число Х сечение]]="5х2,5",Таблица_КЖ[[#This Row],[Число Х сечение]]="5х4",Таблица_КЖ[[#This Row],[Число Х сечение]]="3х6"),25,
                IF(OR(Таблица_КЖ[[#This Row],[Число Х сечение]]="4х6",Таблица_КЖ[[#This Row],[Число Х сечение]]="5х6"),32,
                    IF(OR(Таблица_КЖ[[#This Row],[Число Х сечение]]="4х10",Таблица_КЖ[[#This Row],[Число Х сечение]]="5х10",Таблица_КЖ[[#This Row],[Число Х сечение]]="5х16",Таблица_КЖ[[#This Row],[Число Х сечение]]="3х16"),40,
                        IF(OR(Таблица_КЖ[[#This Row],[Число Х сечение]]="5х25"),50, ))))))</f>
        <v>25</v>
      </c>
      <c r="K39" s="61" t="str">
        <f>CONCATENATE(Таблица_КЖ[[#This Row],[Марка кабеля]]," ",Таблица_КЖ[[#This Row],[Число жил]],"х",Таблица_КЖ[[#This Row],[Сечение]])</f>
        <v>ВВГнг(А)-FRLS 3х6</v>
      </c>
      <c r="L39" s="62" t="str">
        <f>INDEX(Таблица_Группы[Марка кабеля],MATCH(Таблица_КЖ[[#This Row],[Наименование шкафа]],Таблица_Группы[Наименование электроприемника],0))</f>
        <v>ВВГнг(А)-FRLS</v>
      </c>
      <c r="M39" s="63" t="str">
        <f>CONCATENATE(Таблица_КЖ[[#This Row],[Число жил]],"х",Таблица_КЖ[[#This Row],[Сечение]])</f>
        <v>3х6</v>
      </c>
      <c r="N39" s="63">
        <f>INDEX(Таблица_Группы[Кол-во жил],MATCH(Таблица_КЖ[[#This Row],[Наименование шкафа]],Таблица_Группы[Наименование электроприемника],0))</f>
        <v>3</v>
      </c>
      <c r="O39" s="63">
        <f>INDEX(Таблица_Группы[Сечение],MATCH(Таблица_КЖ[[#This Row],[Наименование шкафа]],Таблица_Группы[Наименование электроприемника],0))</f>
        <v>6</v>
      </c>
      <c r="P39" s="66" t="str">
        <f>CONCATENATE(
IF(Таблица_КЖ[[#This Row],[Прокладка в лотке]]&lt;&gt;0, CONCATENATE(Таблица_КЖ[[#Headers],[Прокладка в лотке]], " - ", Таблица_КЖ[[#This Row],[Прокладка в лотке]],"м; "),""),
IF(Таблица_КЖ[[#This Row],[Прокладка в гофротрубе]]&lt;&gt;0, CONCATENATE(Таблица_КЖ[[#Headers],[Прокладка в гофротрубе]],  " Ду", Таблица_КЖ[[#This Row],[Диаметр трубы]]," - ", Таблица_КЖ[[#This Row],[Прокладка в гофротрубе]],"м; "),""),
IF(Таблица_КЖ[[#This Row],[Прокладка в ст.трубе]]&lt;&gt;0, CONCATENATE(Таблица_КЖ[[#Headers],[Прокладка в ст.трубе]], " Ду", Таблица_КЖ[[#This Row],[Диаметр трубы]]," - ", Таблица_КЖ[[#This Row],[Прокладка в ст.трубе]],"м; "),""),
IF(Таблица_КЖ[[#This Row],[Прокладка кабеля в металлорукаве]]&lt;&gt;0, CONCATENATE(Таблица_КЖ[[#Headers],[Прокладка кабеля в металлорукаве]], " Ду", Таблица_КЖ[[#This Row],[Диаметр трубы]]," - ", Таблица_КЖ[[#This Row],[Прокладка кабеля в металлорукаве]],"м"),""))</f>
        <v xml:space="preserve">Прокладка в лотке - 35м; Прокладка в гофротрубе Ду25 - 4м; </v>
      </c>
      <c r="Q39" s="66">
        <f>Таблица_КЖ[[#This Row],[Прокладка кабеля в лотке]]+Таблица_КЖ[[#This Row],[Запас кабеля на подъем от щита(принимается в лотке),м]]</f>
        <v>35</v>
      </c>
      <c r="R39" s="66">
        <f>Таблица_КЖ[[#This Row],[Прокладка кабеля в гофрированной трубе]]+Таблица_КЖ[[#This Row],[Прокладка в гофр. трубе по стене (опуск)]]</f>
        <v>4</v>
      </c>
      <c r="S39" s="66">
        <f>Таблица_КЖ[[#This Row],[Прокладка в стальной трубе в полу]]+Таблица_КЖ[[#This Row],[Прокладка кабеля в стальной трубе в кабельных шахтах,м]]</f>
        <v>0</v>
      </c>
      <c r="T39" s="47">
        <v>33</v>
      </c>
      <c r="U39" s="47">
        <v>2</v>
      </c>
      <c r="V39" s="56">
        <v>2</v>
      </c>
      <c r="W39" s="47"/>
      <c r="X39" s="47"/>
      <c r="Y39" s="47"/>
      <c r="Z39" s="56">
        <v>2</v>
      </c>
      <c r="AA39" s="47"/>
      <c r="AB39">
        <f t="shared" si="0"/>
        <v>42.900000000000006</v>
      </c>
      <c r="AD39">
        <f>CEILING(Таблица_КЖ[[#This Row],[Общая длина]],1)</f>
        <v>43</v>
      </c>
    </row>
    <row r="40" spans="1:30" ht="30" x14ac:dyDescent="0.25">
      <c r="A40" s="56" t="s">
        <v>201</v>
      </c>
      <c r="C40">
        <v>37</v>
      </c>
      <c r="D40" s="47" t="s">
        <v>65</v>
      </c>
      <c r="E40" t="s">
        <v>174</v>
      </c>
      <c r="F40" s="47"/>
      <c r="G40" s="64" t="s">
        <v>192</v>
      </c>
      <c r="H40" s="56" t="s">
        <v>201</v>
      </c>
      <c r="I40" s="77" t="s">
        <v>277</v>
      </c>
      <c r="J40" s="79">
        <f>IF(OR(Таблица_КЖ[[#This Row],[Число Х сечение]]="2х2,5",Таблица_КЖ[[#This Row],[Число Х сечение]]="3х2,5"),16,
        IF(OR(Таблица_КЖ[[#This Row],[Число Х сечение]]="3х4",Таблица_КЖ[[#This Row],[Число Х сечение]]="4х2,5"),20,
            IF(OR(Таблица_КЖ[[#This Row],[Число Х сечение]]="4х4",Таблица_КЖ[[#This Row],[Число Х сечение]]="5х2,5",Таблица_КЖ[[#This Row],[Число Х сечение]]="5х4",Таблица_КЖ[[#This Row],[Число Х сечение]]="3х6"),25,
                IF(OR(Таблица_КЖ[[#This Row],[Число Х сечение]]="4х6",Таблица_КЖ[[#This Row],[Число Х сечение]]="5х6"),32,
                    IF(OR(Таблица_КЖ[[#This Row],[Число Х сечение]]="4х10",Таблица_КЖ[[#This Row],[Число Х сечение]]="5х10",Таблица_КЖ[[#This Row],[Число Х сечение]]="5х16",Таблица_КЖ[[#This Row],[Число Х сечение]]="3х16"),40,
                        IF(OR(Таблица_КЖ[[#This Row],[Число Х сечение]]="5х25"),50, ))))))</f>
        <v>25</v>
      </c>
      <c r="K40" s="61" t="str">
        <f>CONCATENATE(Таблица_КЖ[[#This Row],[Марка кабеля]]," ",Таблица_КЖ[[#This Row],[Число жил]],"х",Таблица_КЖ[[#This Row],[Сечение]])</f>
        <v>ВВГнг(А)-FRLS 3х6</v>
      </c>
      <c r="L40" s="62" t="str">
        <f>INDEX(Таблица_Группы[Марка кабеля],MATCH(Таблица_КЖ[[#This Row],[Наименование шкафа]],Таблица_Группы[Наименование электроприемника],0))</f>
        <v>ВВГнг(А)-FRLS</v>
      </c>
      <c r="M40" s="63" t="str">
        <f>CONCATENATE(Таблица_КЖ[[#This Row],[Число жил]],"х",Таблица_КЖ[[#This Row],[Сечение]])</f>
        <v>3х6</v>
      </c>
      <c r="N40" s="63">
        <f>INDEX(Таблица_Группы[Кол-во жил],MATCH(Таблица_КЖ[[#This Row],[Наименование шкафа]],Таблица_Группы[Наименование электроприемника],0))</f>
        <v>3</v>
      </c>
      <c r="O40" s="63">
        <f>INDEX(Таблица_Группы[Сечение],MATCH(Таблица_КЖ[[#This Row],[Наименование шкафа]],Таблица_Группы[Наименование электроприемника],0))</f>
        <v>6</v>
      </c>
      <c r="P40" s="66" t="str">
        <f>CONCATENATE(
IF(Таблица_КЖ[[#This Row],[Прокладка в лотке]]&lt;&gt;0, CONCATENATE(Таблица_КЖ[[#Headers],[Прокладка в лотке]], " - ", Таблица_КЖ[[#This Row],[Прокладка в лотке]],"м; "),""),
IF(Таблица_КЖ[[#This Row],[Прокладка в гофротрубе]]&lt;&gt;0, CONCATENATE(Таблица_КЖ[[#Headers],[Прокладка в гофротрубе]],  " Ду", Таблица_КЖ[[#This Row],[Диаметр трубы]]," - ", Таблица_КЖ[[#This Row],[Прокладка в гофротрубе]],"м; "),""),
IF(Таблица_КЖ[[#This Row],[Прокладка в ст.трубе]]&lt;&gt;0, CONCATENATE(Таблица_КЖ[[#Headers],[Прокладка в ст.трубе]], " Ду", Таблица_КЖ[[#This Row],[Диаметр трубы]]," - ", Таблица_КЖ[[#This Row],[Прокладка в ст.трубе]],"м; "),""),
IF(Таблица_КЖ[[#This Row],[Прокладка кабеля в металлорукаве]]&lt;&gt;0, CONCATENATE(Таблица_КЖ[[#Headers],[Прокладка кабеля в металлорукаве]], " Ду", Таблица_КЖ[[#This Row],[Диаметр трубы]]," - ", Таблица_КЖ[[#This Row],[Прокладка кабеля в металлорукаве]],"м"),""))</f>
        <v xml:space="preserve">Прокладка в лотке - 6м; Прокладка в гофротрубе Ду25 - 23м; Прокладка в ст.трубе Ду25 - 4м; </v>
      </c>
      <c r="Q40" s="66">
        <f>Таблица_КЖ[[#This Row],[Прокладка кабеля в лотке]]+Таблица_КЖ[[#This Row],[Запас кабеля на подъем от щита(принимается в лотке),м]]</f>
        <v>6</v>
      </c>
      <c r="R40" s="66">
        <f>Таблица_КЖ[[#This Row],[Прокладка кабеля в гофрированной трубе]]+Таблица_КЖ[[#This Row],[Прокладка в гофр. трубе по стене (опуск)]]</f>
        <v>23</v>
      </c>
      <c r="S40" s="66">
        <f>Таблица_КЖ[[#This Row],[Прокладка в стальной трубе в полу]]+Таблица_КЖ[[#This Row],[Прокладка кабеля в стальной трубе в кабельных шахтах,м]]</f>
        <v>4</v>
      </c>
      <c r="T40" s="47">
        <v>4</v>
      </c>
      <c r="U40" s="47">
        <v>21</v>
      </c>
      <c r="V40" s="56">
        <v>2</v>
      </c>
      <c r="W40" s="47"/>
      <c r="X40" s="47">
        <v>4</v>
      </c>
      <c r="Y40" s="47"/>
      <c r="Z40" s="56">
        <v>2</v>
      </c>
      <c r="AA40" s="47"/>
      <c r="AB40">
        <f t="shared" si="0"/>
        <v>36.300000000000004</v>
      </c>
      <c r="AD40">
        <f>CEILING(Таблица_КЖ[[#This Row],[Общая длина]],1)</f>
        <v>37</v>
      </c>
    </row>
    <row r="41" spans="1:30" ht="30" x14ac:dyDescent="0.25">
      <c r="A41" s="56" t="s">
        <v>193</v>
      </c>
      <c r="C41">
        <v>38</v>
      </c>
      <c r="D41" s="47"/>
      <c r="F41" s="47"/>
      <c r="G41" s="64" t="s">
        <v>192</v>
      </c>
      <c r="H41" s="56" t="s">
        <v>193</v>
      </c>
      <c r="I41" s="77" t="s">
        <v>271</v>
      </c>
      <c r="J41" s="79">
        <f>IF(OR(Таблица_КЖ[[#This Row],[Число Х сечение]]="2х2,5",Таблица_КЖ[[#This Row],[Число Х сечение]]="3х2,5"),16,
        IF(OR(Таблица_КЖ[[#This Row],[Число Х сечение]]="3х4",Таблица_КЖ[[#This Row],[Число Х сечение]]="4х2,5"),20,
            IF(OR(Таблица_КЖ[[#This Row],[Число Х сечение]]="4х4",Таблица_КЖ[[#This Row],[Число Х сечение]]="5х2,5",Таблица_КЖ[[#This Row],[Число Х сечение]]="5х4",Таблица_КЖ[[#This Row],[Число Х сечение]]="3х6"),25,
                IF(OR(Таблица_КЖ[[#This Row],[Число Х сечение]]="4х6",Таблица_КЖ[[#This Row],[Число Х сечение]]="5х6"),32,
                    IF(OR(Таблица_КЖ[[#This Row],[Число Х сечение]]="4х10",Таблица_КЖ[[#This Row],[Число Х сечение]]="5х10",Таблица_КЖ[[#This Row],[Число Х сечение]]="5х16",Таблица_КЖ[[#This Row],[Число Х сечение]]="3х16"),40,
                        IF(OR(Таблица_КЖ[[#This Row],[Число Х сечение]]="5х25"),50, ))))))</f>
        <v>25</v>
      </c>
      <c r="K41" s="69" t="str">
        <f>CONCATENATE(Таблица_КЖ[[#This Row],[Марка кабеля]]," ",Таблица_КЖ[[#This Row],[Число жил]],"х",Таблица_КЖ[[#This Row],[Сечение]])</f>
        <v>ВВГнг(А)-FRLS 3х6</v>
      </c>
      <c r="L41" s="70" t="str">
        <f>INDEX(Таблица_Группы[Марка кабеля],MATCH(Таблица_КЖ[[#This Row],[Наименование шкафа]],Таблица_Группы[Наименование электроприемника],0))</f>
        <v>ВВГнг(А)-FRLS</v>
      </c>
      <c r="M41" s="70" t="str">
        <f>CONCATENATE(Таблица_КЖ[[#This Row],[Число жил]],"х",Таблица_КЖ[[#This Row],[Сечение]])</f>
        <v>3х6</v>
      </c>
      <c r="N41" s="70">
        <f>INDEX(Таблица_Группы[Кол-во жил],MATCH(Таблица_КЖ[[#This Row],[Наименование шкафа]],Таблица_Группы[Наименование электроприемника],0))</f>
        <v>3</v>
      </c>
      <c r="O41" s="70">
        <f>INDEX(Таблица_Группы[Сечение],MATCH(Таблица_КЖ[[#This Row],[Наименование шкафа]],Таблица_Группы[Наименование электроприемника],0))</f>
        <v>6</v>
      </c>
      <c r="P41" s="71" t="str">
        <f>CONCATENATE(
IF(Таблица_КЖ[[#This Row],[Прокладка в лотке]]&lt;&gt;0, CONCATENATE(Таблица_КЖ[[#Headers],[Прокладка в лотке]], " - ", Таблица_КЖ[[#This Row],[Прокладка в лотке]],"м; "),""),
IF(Таблица_КЖ[[#This Row],[Прокладка в гофротрубе]]&lt;&gt;0, CONCATENATE(Таблица_КЖ[[#Headers],[Прокладка в гофротрубе]],  " Ду", Таблица_КЖ[[#This Row],[Диаметр трубы]]," - ", Таблица_КЖ[[#This Row],[Прокладка в гофротрубе]],"м; "),""),
IF(Таблица_КЖ[[#This Row],[Прокладка в ст.трубе]]&lt;&gt;0, CONCATENATE(Таблица_КЖ[[#Headers],[Прокладка в ст.трубе]], " Ду", Таблица_КЖ[[#This Row],[Диаметр трубы]]," - ", Таблица_КЖ[[#This Row],[Прокладка в ст.трубе]],"м; "),""),
IF(Таблица_КЖ[[#This Row],[Прокладка кабеля в металлорукаве]]&lt;&gt;0, CONCATENATE(Таблица_КЖ[[#Headers],[Прокладка кабеля в металлорукаве]], " Ду", Таблица_КЖ[[#This Row],[Диаметр трубы]]," - ", Таблица_КЖ[[#This Row],[Прокладка кабеля в металлорукаве]],"м"),""))</f>
        <v xml:space="preserve">Прокладка в лотке - 50м; Прокладка в гофротрубе Ду25 - 19м; Прокладка в ст.трубе Ду25 - 22м; </v>
      </c>
      <c r="Q41" s="71">
        <f>Таблица_КЖ[[#This Row],[Прокладка кабеля в лотке]]+Таблица_КЖ[[#This Row],[Запас кабеля на подъем от щита(принимается в лотке),м]]</f>
        <v>50</v>
      </c>
      <c r="R41" s="71">
        <f>Таблица_КЖ[[#This Row],[Прокладка кабеля в гофрированной трубе]]+Таблица_КЖ[[#This Row],[Прокладка в гофр. трубе по стене (опуск)]]</f>
        <v>19</v>
      </c>
      <c r="S41" s="71">
        <f>Таблица_КЖ[[#This Row],[Прокладка в стальной трубе в полу]]+Таблица_КЖ[[#This Row],[Прокладка кабеля в стальной трубе в кабельных шахтах,м]]</f>
        <v>22</v>
      </c>
      <c r="T41" s="47">
        <v>48</v>
      </c>
      <c r="U41" s="47">
        <v>17</v>
      </c>
      <c r="V41" s="56">
        <v>2</v>
      </c>
      <c r="W41" s="47"/>
      <c r="X41" s="47">
        <v>22</v>
      </c>
      <c r="Y41" s="82"/>
      <c r="Z41" s="56">
        <v>2</v>
      </c>
      <c r="AA41" s="47"/>
      <c r="AB41">
        <f t="shared" si="0"/>
        <v>100.10000000000001</v>
      </c>
      <c r="AD41">
        <f>CEILING(Таблица_КЖ[[#This Row],[Общая длина]],1)</f>
        <v>101</v>
      </c>
    </row>
    <row r="42" spans="1:30" ht="30" x14ac:dyDescent="0.25">
      <c r="A42" s="56" t="s">
        <v>194</v>
      </c>
      <c r="C42">
        <v>39</v>
      </c>
      <c r="D42" s="47"/>
      <c r="F42" s="47"/>
      <c r="G42" s="64" t="s">
        <v>190</v>
      </c>
      <c r="H42" s="56" t="s">
        <v>194</v>
      </c>
      <c r="I42" s="77" t="s">
        <v>265</v>
      </c>
      <c r="J42" s="79">
        <f>IF(OR(Таблица_КЖ[[#This Row],[Число Х сечение]]="2х2,5",Таблица_КЖ[[#This Row],[Число Х сечение]]="3х2,5"),16,
        IF(OR(Таблица_КЖ[[#This Row],[Число Х сечение]]="3х4",Таблица_КЖ[[#This Row],[Число Х сечение]]="4х2,5"),20,
            IF(OR(Таблица_КЖ[[#This Row],[Число Х сечение]]="4х4",Таблица_КЖ[[#This Row],[Число Х сечение]]="5х2,5",Таблица_КЖ[[#This Row],[Число Х сечение]]="5х4",Таблица_КЖ[[#This Row],[Число Х сечение]]="3х6"),25,
                IF(OR(Таблица_КЖ[[#This Row],[Число Х сечение]]="4х6",Таблица_КЖ[[#This Row],[Число Х сечение]]="5х6"),32,
                    IF(OR(Таблица_КЖ[[#This Row],[Число Х сечение]]="4х10",Таблица_КЖ[[#This Row],[Число Х сечение]]="5х10",Таблица_КЖ[[#This Row],[Число Х сечение]]="5х16",Таблица_КЖ[[#This Row],[Число Х сечение]]="3х16"),40,
                        IF(OR(Таблица_КЖ[[#This Row],[Число Х сечение]]="5х25"),50, ))))))</f>
        <v>25</v>
      </c>
      <c r="K42" s="79" t="str">
        <f>CONCATENATE(Таблица_КЖ[[#This Row],[Марка кабеля]]," ",Таблица_КЖ[[#This Row],[Число жил]],"х",Таблица_КЖ[[#This Row],[Сечение]])</f>
        <v>ВВГнг(А)-FRLS 3х6</v>
      </c>
      <c r="L42" s="70" t="str">
        <f>INDEX(Таблица_Группы[Марка кабеля],MATCH(Таблица_КЖ[[#This Row],[Наименование шкафа]],Таблица_Группы[Наименование электроприемника],0))</f>
        <v>ВВГнг(А)-FRLS</v>
      </c>
      <c r="M42" s="80" t="str">
        <f>CONCATENATE(Таблица_КЖ[[#This Row],[Число жил]],"х",Таблица_КЖ[[#This Row],[Сечение]])</f>
        <v>3х6</v>
      </c>
      <c r="N42" s="80">
        <f>INDEX(Таблица_Группы[Кол-во жил],MATCH(Таблица_КЖ[[#This Row],[Наименование шкафа]],Таблица_Группы[Наименование электроприемника],0))</f>
        <v>3</v>
      </c>
      <c r="O42" s="70">
        <f>INDEX(Таблица_Группы[Сечение],MATCH(Таблица_КЖ[[#This Row],[Наименование шкафа]],Таблица_Группы[Наименование электроприемника],0))</f>
        <v>6</v>
      </c>
      <c r="P42" s="81" t="str">
        <f>CONCATENATE(
IF(Таблица_КЖ[[#This Row],[Прокладка в лотке]]&lt;&gt;0, CONCATENATE(Таблица_КЖ[[#Headers],[Прокладка в лотке]], " - ", Таблица_КЖ[[#This Row],[Прокладка в лотке]],"м; "),""),
IF(Таблица_КЖ[[#This Row],[Прокладка в гофротрубе]]&lt;&gt;0, CONCATENATE(Таблица_КЖ[[#Headers],[Прокладка в гофротрубе]],  " Ду", Таблица_КЖ[[#This Row],[Диаметр трубы]]," - ", Таблица_КЖ[[#This Row],[Прокладка в гофротрубе]],"м; "),""),
IF(Таблица_КЖ[[#This Row],[Прокладка в ст.трубе]]&lt;&gt;0, CONCATENATE(Таблица_КЖ[[#Headers],[Прокладка в ст.трубе]], " Ду", Таблица_КЖ[[#This Row],[Диаметр трубы]]," - ", Таблица_КЖ[[#This Row],[Прокладка в ст.трубе]],"м; "),""),
IF(Таблица_КЖ[[#This Row],[Прокладка кабеля в металлорукаве]]&lt;&gt;0, CONCATENATE(Таблица_КЖ[[#Headers],[Прокладка кабеля в металлорукаве]], " Ду", Таблица_КЖ[[#This Row],[Диаметр трубы]]," - ", Таблица_КЖ[[#This Row],[Прокладка кабеля в металлорукаве]],"м"),""))</f>
        <v xml:space="preserve">Прокладка в лотке - 48м; Прокладка в гофротрубе Ду25 - 26м; Прокладка в ст.трубе Ду25 - 18м; </v>
      </c>
      <c r="Q42" s="81">
        <f>Таблица_КЖ[[#This Row],[Прокладка кабеля в лотке]]+Таблица_КЖ[[#This Row],[Запас кабеля на подъем от щита(принимается в лотке),м]]</f>
        <v>48</v>
      </c>
      <c r="R42" s="81">
        <f>Таблица_КЖ[[#This Row],[Прокладка кабеля в гофрированной трубе]]+Таблица_КЖ[[#This Row],[Прокладка в гофр. трубе по стене (опуск)]]</f>
        <v>26</v>
      </c>
      <c r="S42" s="81">
        <f>Таблица_КЖ[[#This Row],[Прокладка в стальной трубе в полу]]+Таблица_КЖ[[#This Row],[Прокладка кабеля в стальной трубе в кабельных шахтах,м]]</f>
        <v>18</v>
      </c>
      <c r="T42" s="47">
        <v>46</v>
      </c>
      <c r="U42" s="47">
        <v>24</v>
      </c>
      <c r="V42" s="56">
        <v>2</v>
      </c>
      <c r="W42" s="47"/>
      <c r="X42" s="47">
        <v>18</v>
      </c>
      <c r="Y42" s="83"/>
      <c r="Z42" s="56">
        <v>2</v>
      </c>
      <c r="AA42" s="47"/>
      <c r="AB42">
        <f t="shared" si="0"/>
        <v>101.2</v>
      </c>
      <c r="AD42">
        <f>CEILING(Таблица_КЖ[[#This Row],[Общая длина]],1)</f>
        <v>102</v>
      </c>
    </row>
    <row r="43" spans="1:30" ht="30" x14ac:dyDescent="0.25">
      <c r="A43" s="56" t="s">
        <v>196</v>
      </c>
      <c r="C43">
        <v>40</v>
      </c>
      <c r="D43" s="47"/>
      <c r="F43" s="47"/>
      <c r="G43" s="64" t="s">
        <v>192</v>
      </c>
      <c r="H43" s="56" t="s">
        <v>196</v>
      </c>
      <c r="I43" s="77" t="s">
        <v>273</v>
      </c>
      <c r="J43" s="79">
        <f>IF(OR(Таблица_КЖ[[#This Row],[Число Х сечение]]="2х2,5",Таблица_КЖ[[#This Row],[Число Х сечение]]="3х2,5"),16,
        IF(OR(Таблица_КЖ[[#This Row],[Число Х сечение]]="3х4",Таблица_КЖ[[#This Row],[Число Х сечение]]="4х2,5"),20,
            IF(OR(Таблица_КЖ[[#This Row],[Число Х сечение]]="4х4",Таблица_КЖ[[#This Row],[Число Х сечение]]="5х2,5",Таблица_КЖ[[#This Row],[Число Х сечение]]="5х4",Таблица_КЖ[[#This Row],[Число Х сечение]]="3х6"),25,
                IF(OR(Таблица_КЖ[[#This Row],[Число Х сечение]]="4х6",Таблица_КЖ[[#This Row],[Число Х сечение]]="5х6"),32,
                    IF(OR(Таблица_КЖ[[#This Row],[Число Х сечение]]="4х10",Таблица_КЖ[[#This Row],[Число Х сечение]]="5х10",Таблица_КЖ[[#This Row],[Число Х сечение]]="5х16",Таблица_КЖ[[#This Row],[Число Х сечение]]="3х16"),40,
                        IF(OR(Таблица_КЖ[[#This Row],[Число Х сечение]]="5х25"),50, ))))))</f>
        <v>25</v>
      </c>
      <c r="K43" s="79" t="str">
        <f>CONCATENATE(Таблица_КЖ[[#This Row],[Марка кабеля]]," ",Таблица_КЖ[[#This Row],[Число жил]],"х",Таблица_КЖ[[#This Row],[Сечение]])</f>
        <v>ВВГнг(А)-FRLS 3х6</v>
      </c>
      <c r="L43" s="70" t="str">
        <f>INDEX(Таблица_Группы[Марка кабеля],MATCH(Таблица_КЖ[[#This Row],[Наименование шкафа]],Таблица_Группы[Наименование электроприемника],0))</f>
        <v>ВВГнг(А)-FRLS</v>
      </c>
      <c r="M43" s="80" t="str">
        <f>CONCATENATE(Таблица_КЖ[[#This Row],[Число жил]],"х",Таблица_КЖ[[#This Row],[Сечение]])</f>
        <v>3х6</v>
      </c>
      <c r="N43" s="80">
        <f>INDEX(Таблица_Группы[Кол-во жил],MATCH(Таблица_КЖ[[#This Row],[Наименование шкафа]],Таблица_Группы[Наименование электроприемника],0))</f>
        <v>3</v>
      </c>
      <c r="O43" s="70">
        <f>INDEX(Таблица_Группы[Сечение],MATCH(Таблица_КЖ[[#This Row],[Наименование шкафа]],Таблица_Группы[Наименование электроприемника],0))</f>
        <v>6</v>
      </c>
      <c r="P43" s="81" t="str">
        <f>CONCATENATE(
IF(Таблица_КЖ[[#This Row],[Прокладка в лотке]]&lt;&gt;0, CONCATENATE(Таблица_КЖ[[#Headers],[Прокладка в лотке]], " - ", Таблица_КЖ[[#This Row],[Прокладка в лотке]],"м; "),""),
IF(Таблица_КЖ[[#This Row],[Прокладка в гофротрубе]]&lt;&gt;0, CONCATENATE(Таблица_КЖ[[#Headers],[Прокладка в гофротрубе]],  " Ду", Таблица_КЖ[[#This Row],[Диаметр трубы]]," - ", Таблица_КЖ[[#This Row],[Прокладка в гофротрубе]],"м; "),""),
IF(Таблица_КЖ[[#This Row],[Прокладка в ст.трубе]]&lt;&gt;0, CONCATENATE(Таблица_КЖ[[#Headers],[Прокладка в ст.трубе]], " Ду", Таблица_КЖ[[#This Row],[Диаметр трубы]]," - ", Таблица_КЖ[[#This Row],[Прокладка в ст.трубе]],"м; "),""),
IF(Таблица_КЖ[[#This Row],[Прокладка кабеля в металлорукаве]]&lt;&gt;0, CONCATENATE(Таблица_КЖ[[#Headers],[Прокладка кабеля в металлорукаве]], " Ду", Таблица_КЖ[[#This Row],[Диаметр трубы]]," - ", Таблица_КЖ[[#This Row],[Прокладка кабеля в металлорукаве]],"м"),""))</f>
        <v xml:space="preserve">Прокладка в лотке - 49м; Прокладка в гофротрубе Ду25 - 24м; Прокладка в ст.трубе Ду25 - 13м; </v>
      </c>
      <c r="Q43" s="81">
        <f>Таблица_КЖ[[#This Row],[Прокладка кабеля в лотке]]+Таблица_КЖ[[#This Row],[Запас кабеля на подъем от щита(принимается в лотке),м]]</f>
        <v>49</v>
      </c>
      <c r="R43" s="81">
        <f>Таблица_КЖ[[#This Row],[Прокладка кабеля в гофрированной трубе]]+Таблица_КЖ[[#This Row],[Прокладка в гофр. трубе по стене (опуск)]]</f>
        <v>24</v>
      </c>
      <c r="S43" s="81">
        <f>Таблица_КЖ[[#This Row],[Прокладка в стальной трубе в полу]]+Таблица_КЖ[[#This Row],[Прокладка кабеля в стальной трубе в кабельных шахтах,м]]</f>
        <v>13</v>
      </c>
      <c r="T43" s="47">
        <v>47</v>
      </c>
      <c r="U43" s="47">
        <v>22</v>
      </c>
      <c r="V43" s="56">
        <v>2</v>
      </c>
      <c r="W43" s="47"/>
      <c r="X43" s="47">
        <v>13</v>
      </c>
      <c r="Y43" s="83"/>
      <c r="Z43" s="56">
        <v>2</v>
      </c>
      <c r="AA43" s="47"/>
      <c r="AB43">
        <f t="shared" si="0"/>
        <v>94.600000000000009</v>
      </c>
      <c r="AD43">
        <f>CEILING(Таблица_КЖ[[#This Row],[Общая длина]],1)</f>
        <v>95</v>
      </c>
    </row>
    <row r="44" spans="1:30" ht="30" x14ac:dyDescent="0.25">
      <c r="A44" s="56" t="s">
        <v>197</v>
      </c>
      <c r="C44">
        <v>41</v>
      </c>
      <c r="D44" s="47"/>
      <c r="F44" s="47"/>
      <c r="G44" s="64" t="s">
        <v>192</v>
      </c>
      <c r="H44" s="56" t="s">
        <v>197</v>
      </c>
      <c r="I44" s="77" t="s">
        <v>274</v>
      </c>
      <c r="J44" s="79">
        <f>IF(OR(Таблица_КЖ[[#This Row],[Число Х сечение]]="2х2,5",Таблица_КЖ[[#This Row],[Число Х сечение]]="3х2,5"),16,
        IF(OR(Таблица_КЖ[[#This Row],[Число Х сечение]]="3х4",Таблица_КЖ[[#This Row],[Число Х сечение]]="4х2,5"),20,
            IF(OR(Таблица_КЖ[[#This Row],[Число Х сечение]]="4х4",Таблица_КЖ[[#This Row],[Число Х сечение]]="5х2,5",Таблица_КЖ[[#This Row],[Число Х сечение]]="5х4",Таблица_КЖ[[#This Row],[Число Х сечение]]="3х6"),25,
                IF(OR(Таблица_КЖ[[#This Row],[Число Х сечение]]="4х6",Таблица_КЖ[[#This Row],[Число Х сечение]]="5х6"),32,
                    IF(OR(Таблица_КЖ[[#This Row],[Число Х сечение]]="4х10",Таблица_КЖ[[#This Row],[Число Х сечение]]="5х10",Таблица_КЖ[[#This Row],[Число Х сечение]]="5х16",Таблица_КЖ[[#This Row],[Число Х сечение]]="3х16"),40,
                        IF(OR(Таблица_КЖ[[#This Row],[Число Х сечение]]="5х25"),50, ))))))</f>
        <v>25</v>
      </c>
      <c r="K44" s="79" t="str">
        <f>CONCATENATE(Таблица_КЖ[[#This Row],[Марка кабеля]]," ",Таблица_КЖ[[#This Row],[Число жил]],"х",Таблица_КЖ[[#This Row],[Сечение]])</f>
        <v>ВВГнг(А)-FRLS 3х6</v>
      </c>
      <c r="L44" s="70" t="str">
        <f>INDEX(Таблица_Группы[Марка кабеля],MATCH(Таблица_КЖ[[#This Row],[Наименование шкафа]],Таблица_Группы[Наименование электроприемника],0))</f>
        <v>ВВГнг(А)-FRLS</v>
      </c>
      <c r="M44" s="80" t="str">
        <f>CONCATENATE(Таблица_КЖ[[#This Row],[Число жил]],"х",Таблица_КЖ[[#This Row],[Сечение]])</f>
        <v>3х6</v>
      </c>
      <c r="N44" s="80">
        <f>INDEX(Таблица_Группы[Кол-во жил],MATCH(Таблица_КЖ[[#This Row],[Наименование шкафа]],Таблица_Группы[Наименование электроприемника],0))</f>
        <v>3</v>
      </c>
      <c r="O44" s="70">
        <f>INDEX(Таблица_Группы[Сечение],MATCH(Таблица_КЖ[[#This Row],[Наименование шкафа]],Таблица_Группы[Наименование электроприемника],0))</f>
        <v>6</v>
      </c>
      <c r="P44" s="81" t="str">
        <f>CONCATENATE(
IF(Таблица_КЖ[[#This Row],[Прокладка в лотке]]&lt;&gt;0, CONCATENATE(Таблица_КЖ[[#Headers],[Прокладка в лотке]], " - ", Таблица_КЖ[[#This Row],[Прокладка в лотке]],"м; "),""),
IF(Таблица_КЖ[[#This Row],[Прокладка в гофротрубе]]&lt;&gt;0, CONCATENATE(Таблица_КЖ[[#Headers],[Прокладка в гофротрубе]],  " Ду", Таблица_КЖ[[#This Row],[Диаметр трубы]]," - ", Таблица_КЖ[[#This Row],[Прокладка в гофротрубе]],"м; "),""),
IF(Таблица_КЖ[[#This Row],[Прокладка в ст.трубе]]&lt;&gt;0, CONCATENATE(Таблица_КЖ[[#Headers],[Прокладка в ст.трубе]], " Ду", Таблица_КЖ[[#This Row],[Диаметр трубы]]," - ", Таблица_КЖ[[#This Row],[Прокладка в ст.трубе]],"м; "),""),
IF(Таблица_КЖ[[#This Row],[Прокладка кабеля в металлорукаве]]&lt;&gt;0, CONCATENATE(Таблица_КЖ[[#Headers],[Прокладка кабеля в металлорукаве]], " Ду", Таблица_КЖ[[#This Row],[Диаметр трубы]]," - ", Таблица_КЖ[[#This Row],[Прокладка кабеля в металлорукаве]],"м"),""))</f>
        <v xml:space="preserve">Прокладка в лотке - 6м; Прокладка в гофротрубе Ду25 - 61м; Прокладка в ст.трубе Ду25 - 9м; </v>
      </c>
      <c r="Q44" s="81">
        <f>Таблица_КЖ[[#This Row],[Прокладка кабеля в лотке]]+Таблица_КЖ[[#This Row],[Запас кабеля на подъем от щита(принимается в лотке),м]]</f>
        <v>6</v>
      </c>
      <c r="R44" s="81">
        <f>Таблица_КЖ[[#This Row],[Прокладка кабеля в гофрированной трубе]]+Таблица_КЖ[[#This Row],[Прокладка в гофр. трубе по стене (опуск)]]</f>
        <v>61</v>
      </c>
      <c r="S44" s="81">
        <f>Таблица_КЖ[[#This Row],[Прокладка в стальной трубе в полу]]+Таблица_КЖ[[#This Row],[Прокладка кабеля в стальной трубе в кабельных шахтах,м]]</f>
        <v>9</v>
      </c>
      <c r="T44" s="47">
        <v>4</v>
      </c>
      <c r="U44" s="47">
        <v>59</v>
      </c>
      <c r="V44" s="56">
        <v>2</v>
      </c>
      <c r="W44" s="47"/>
      <c r="X44" s="47">
        <v>9</v>
      </c>
      <c r="Y44" s="83"/>
      <c r="Z44" s="56">
        <v>2</v>
      </c>
      <c r="AA44" s="47"/>
      <c r="AB44">
        <f t="shared" si="0"/>
        <v>83.600000000000009</v>
      </c>
      <c r="AD44">
        <f>CEILING(Таблица_КЖ[[#This Row],[Общая длина]],1)</f>
        <v>84</v>
      </c>
    </row>
    <row r="45" spans="1:30" ht="30" x14ac:dyDescent="0.25">
      <c r="A45" s="56" t="s">
        <v>198</v>
      </c>
      <c r="C45">
        <v>42</v>
      </c>
      <c r="D45" s="47"/>
      <c r="F45" s="47"/>
      <c r="G45" s="64" t="s">
        <v>190</v>
      </c>
      <c r="H45" s="56" t="s">
        <v>198</v>
      </c>
      <c r="I45" s="77" t="s">
        <v>268</v>
      </c>
      <c r="J45" s="79">
        <f>IF(OR(Таблица_КЖ[[#This Row],[Число Х сечение]]="2х2,5",Таблица_КЖ[[#This Row],[Число Х сечение]]="3х2,5"),16,
        IF(OR(Таблица_КЖ[[#This Row],[Число Х сечение]]="3х4",Таблица_КЖ[[#This Row],[Число Х сечение]]="4х2,5"),20,
            IF(OR(Таблица_КЖ[[#This Row],[Число Х сечение]]="4х4",Таблица_КЖ[[#This Row],[Число Х сечение]]="5х2,5",Таблица_КЖ[[#This Row],[Число Х сечение]]="5х4",Таблица_КЖ[[#This Row],[Число Х сечение]]="3х6"),25,
                IF(OR(Таблица_КЖ[[#This Row],[Число Х сечение]]="4х6",Таблица_КЖ[[#This Row],[Число Х сечение]]="5х6"),32,
                    IF(OR(Таблица_КЖ[[#This Row],[Число Х сечение]]="4х10",Таблица_КЖ[[#This Row],[Число Х сечение]]="5х10",Таблица_КЖ[[#This Row],[Число Х сечение]]="5х16",Таблица_КЖ[[#This Row],[Число Х сечение]]="3х16"),40,
                        IF(OR(Таблица_КЖ[[#This Row],[Число Х сечение]]="5х25"),50, ))))))</f>
        <v>25</v>
      </c>
      <c r="K45" s="79" t="str">
        <f>CONCATENATE(Таблица_КЖ[[#This Row],[Марка кабеля]]," ",Таблица_КЖ[[#This Row],[Число жил]],"х",Таблица_КЖ[[#This Row],[Сечение]])</f>
        <v>ВВГнг(А)-FRLS 3х6</v>
      </c>
      <c r="L45" s="70" t="str">
        <f>INDEX(Таблица_Группы[Марка кабеля],MATCH(Таблица_КЖ[[#This Row],[Наименование шкафа]],Таблица_Группы[Наименование электроприемника],0))</f>
        <v>ВВГнг(А)-FRLS</v>
      </c>
      <c r="M45" s="80" t="str">
        <f>CONCATENATE(Таблица_КЖ[[#This Row],[Число жил]],"х",Таблица_КЖ[[#This Row],[Сечение]])</f>
        <v>3х6</v>
      </c>
      <c r="N45" s="80">
        <f>INDEX(Таблица_Группы[Кол-во жил],MATCH(Таблица_КЖ[[#This Row],[Наименование шкафа]],Таблица_Группы[Наименование электроприемника],0))</f>
        <v>3</v>
      </c>
      <c r="O45" s="70">
        <f>INDEX(Таблица_Группы[Сечение],MATCH(Таблица_КЖ[[#This Row],[Наименование шкафа]],Таблица_Группы[Наименование электроприемника],0))</f>
        <v>6</v>
      </c>
      <c r="P45" s="81" t="str">
        <f>CONCATENATE(
IF(Таблица_КЖ[[#This Row],[Прокладка в лотке]]&lt;&gt;0, CONCATENATE(Таблица_КЖ[[#Headers],[Прокладка в лотке]], " - ", Таблица_КЖ[[#This Row],[Прокладка в лотке]],"м; "),""),
IF(Таблица_КЖ[[#This Row],[Прокладка в гофротрубе]]&lt;&gt;0, CONCATENATE(Таблица_КЖ[[#Headers],[Прокладка в гофротрубе]],  " Ду", Таблица_КЖ[[#This Row],[Диаметр трубы]]," - ", Таблица_КЖ[[#This Row],[Прокладка в гофротрубе]],"м; "),""),
IF(Таблица_КЖ[[#This Row],[Прокладка в ст.трубе]]&lt;&gt;0, CONCATENATE(Таблица_КЖ[[#Headers],[Прокладка в ст.трубе]], " Ду", Таблица_КЖ[[#This Row],[Диаметр трубы]]," - ", Таблица_КЖ[[#This Row],[Прокладка в ст.трубе]],"м; "),""),
IF(Таблица_КЖ[[#This Row],[Прокладка кабеля в металлорукаве]]&lt;&gt;0, CONCATENATE(Таблица_КЖ[[#Headers],[Прокладка кабеля в металлорукаве]], " Ду", Таблица_КЖ[[#This Row],[Диаметр трубы]]," - ", Таблица_КЖ[[#This Row],[Прокладка кабеля в металлорукаве]],"м"),""))</f>
        <v xml:space="preserve">Прокладка в лотке - 14м; Прокладка в гофротрубе Ду25 - 27м; Прокладка в ст.трубе Ду25 - 4м; </v>
      </c>
      <c r="Q45" s="81">
        <f>Таблица_КЖ[[#This Row],[Прокладка кабеля в лотке]]+Таблица_КЖ[[#This Row],[Запас кабеля на подъем от щита(принимается в лотке),м]]</f>
        <v>14</v>
      </c>
      <c r="R45" s="81">
        <f>Таблица_КЖ[[#This Row],[Прокладка кабеля в гофрированной трубе]]+Таблица_КЖ[[#This Row],[Прокладка в гофр. трубе по стене (опуск)]]</f>
        <v>27</v>
      </c>
      <c r="S45" s="81">
        <f>Таблица_КЖ[[#This Row],[Прокладка в стальной трубе в полу]]+Таблица_КЖ[[#This Row],[Прокладка кабеля в стальной трубе в кабельных шахтах,м]]</f>
        <v>4</v>
      </c>
      <c r="T45" s="47">
        <v>12</v>
      </c>
      <c r="U45" s="47">
        <v>25</v>
      </c>
      <c r="V45" s="56">
        <v>2</v>
      </c>
      <c r="W45" s="47"/>
      <c r="X45" s="47">
        <v>4</v>
      </c>
      <c r="Y45" s="83"/>
      <c r="Z45" s="56">
        <v>2</v>
      </c>
      <c r="AA45" s="47"/>
      <c r="AB45">
        <f t="shared" si="0"/>
        <v>49.500000000000007</v>
      </c>
      <c r="AD45">
        <f>CEILING(Таблица_КЖ[[#This Row],[Общая длина]],1)</f>
        <v>50</v>
      </c>
    </row>
    <row r="46" spans="1:30" ht="30" x14ac:dyDescent="0.25">
      <c r="A46" s="56" t="s">
        <v>200</v>
      </c>
      <c r="C46">
        <v>43</v>
      </c>
      <c r="D46" s="47"/>
      <c r="F46" s="47"/>
      <c r="G46" s="64" t="s">
        <v>192</v>
      </c>
      <c r="H46" s="56" t="s">
        <v>200</v>
      </c>
      <c r="I46" s="77" t="s">
        <v>276</v>
      </c>
      <c r="J46" s="79">
        <f>IF(OR(Таблица_КЖ[[#This Row],[Число Х сечение]]="2х2,5",Таблица_КЖ[[#This Row],[Число Х сечение]]="3х2,5"),16,
        IF(OR(Таблица_КЖ[[#This Row],[Число Х сечение]]="3х4",Таблица_КЖ[[#This Row],[Число Х сечение]]="4х2,5"),20,
            IF(OR(Таблица_КЖ[[#This Row],[Число Х сечение]]="4х4",Таблица_КЖ[[#This Row],[Число Х сечение]]="5х2,5",Таблица_КЖ[[#This Row],[Число Х сечение]]="5х4",Таблица_КЖ[[#This Row],[Число Х сечение]]="3х6"),25,
                IF(OR(Таблица_КЖ[[#This Row],[Число Х сечение]]="4х6",Таблица_КЖ[[#This Row],[Число Х сечение]]="5х6"),32,
                    IF(OR(Таблица_КЖ[[#This Row],[Число Х сечение]]="4х10",Таблица_КЖ[[#This Row],[Число Х сечение]]="5х10",Таблица_КЖ[[#This Row],[Число Х сечение]]="5х16",Таблица_КЖ[[#This Row],[Число Х сечение]]="3х16"),40,
                        IF(OR(Таблица_КЖ[[#This Row],[Число Х сечение]]="5х25"),50, ))))))</f>
        <v>25</v>
      </c>
      <c r="K46" s="79" t="str">
        <f>CONCATENATE(Таблица_КЖ[[#This Row],[Марка кабеля]]," ",Таблица_КЖ[[#This Row],[Число жил]],"х",Таблица_КЖ[[#This Row],[Сечение]])</f>
        <v>ВВГнг(А)-FRLS 3х6</v>
      </c>
      <c r="L46" s="70" t="str">
        <f>INDEX(Таблица_Группы[Марка кабеля],MATCH(Таблица_КЖ[[#This Row],[Наименование шкафа]],Таблица_Группы[Наименование электроприемника],0))</f>
        <v>ВВГнг(А)-FRLS</v>
      </c>
      <c r="M46" s="80" t="str">
        <f>CONCATENATE(Таблица_КЖ[[#This Row],[Число жил]],"х",Таблица_КЖ[[#This Row],[Сечение]])</f>
        <v>3х6</v>
      </c>
      <c r="N46" s="80">
        <f>INDEX(Таблица_Группы[Кол-во жил],MATCH(Таблица_КЖ[[#This Row],[Наименование шкафа]],Таблица_Группы[Наименование электроприемника],0))</f>
        <v>3</v>
      </c>
      <c r="O46" s="70">
        <f>INDEX(Таблица_Группы[Сечение],MATCH(Таблица_КЖ[[#This Row],[Наименование шкафа]],Таблица_Группы[Наименование электроприемника],0))</f>
        <v>6</v>
      </c>
      <c r="P46" s="81" t="str">
        <f>CONCATENATE(
IF(Таблица_КЖ[[#This Row],[Прокладка в лотке]]&lt;&gt;0, CONCATENATE(Таблица_КЖ[[#Headers],[Прокладка в лотке]], " - ", Таблица_КЖ[[#This Row],[Прокладка в лотке]],"м; "),""),
IF(Таблица_КЖ[[#This Row],[Прокладка в гофротрубе]]&lt;&gt;0, CONCATENATE(Таблица_КЖ[[#Headers],[Прокладка в гофротрубе]],  " Ду", Таблица_КЖ[[#This Row],[Диаметр трубы]]," - ", Таблица_КЖ[[#This Row],[Прокладка в гофротрубе]],"м; "),""),
IF(Таблица_КЖ[[#This Row],[Прокладка в ст.трубе]]&lt;&gt;0, CONCATENATE(Таблица_КЖ[[#Headers],[Прокладка в ст.трубе]], " Ду", Таблица_КЖ[[#This Row],[Диаметр трубы]]," - ", Таблица_КЖ[[#This Row],[Прокладка в ст.трубе]],"м; "),""),
IF(Таблица_КЖ[[#This Row],[Прокладка кабеля в металлорукаве]]&lt;&gt;0, CONCATENATE(Таблица_КЖ[[#Headers],[Прокладка кабеля в металлорукаве]], " Ду", Таблица_КЖ[[#This Row],[Диаметр трубы]]," - ", Таблица_КЖ[[#This Row],[Прокладка кабеля в металлорукаве]],"м"),""))</f>
        <v xml:space="preserve">Прокладка в лотке - 44м; Прокладка в гофротрубе Ду25 - 4м; </v>
      </c>
      <c r="Q46" s="81">
        <f>Таблица_КЖ[[#This Row],[Прокладка кабеля в лотке]]+Таблица_КЖ[[#This Row],[Запас кабеля на подъем от щита(принимается в лотке),м]]</f>
        <v>44</v>
      </c>
      <c r="R46" s="81">
        <f>Таблица_КЖ[[#This Row],[Прокладка кабеля в гофрированной трубе]]+Таблица_КЖ[[#This Row],[Прокладка в гофр. трубе по стене (опуск)]]</f>
        <v>4</v>
      </c>
      <c r="S46" s="81">
        <f>Таблица_КЖ[[#This Row],[Прокладка в стальной трубе в полу]]+Таблица_КЖ[[#This Row],[Прокладка кабеля в стальной трубе в кабельных шахтах,м]]</f>
        <v>0</v>
      </c>
      <c r="T46" s="47">
        <v>42</v>
      </c>
      <c r="U46" s="47">
        <v>2</v>
      </c>
      <c r="V46" s="56">
        <v>2</v>
      </c>
      <c r="W46" s="47"/>
      <c r="X46" s="47"/>
      <c r="Y46" s="83"/>
      <c r="Z46" s="56">
        <v>2</v>
      </c>
      <c r="AA46" s="47"/>
      <c r="AB46">
        <f t="shared" si="0"/>
        <v>52.800000000000004</v>
      </c>
      <c r="AD46">
        <f>CEILING(Таблица_КЖ[[#This Row],[Общая длина]],1)</f>
        <v>53</v>
      </c>
    </row>
    <row r="47" spans="1:30" ht="30" x14ac:dyDescent="0.25">
      <c r="A47" s="56" t="s">
        <v>201</v>
      </c>
      <c r="C47">
        <v>44</v>
      </c>
      <c r="D47" s="47"/>
      <c r="F47" s="47"/>
      <c r="G47" s="64" t="s">
        <v>190</v>
      </c>
      <c r="H47" s="56" t="s">
        <v>201</v>
      </c>
      <c r="I47" s="77" t="s">
        <v>270</v>
      </c>
      <c r="J47" s="79">
        <f>IF(OR(Таблица_КЖ[[#This Row],[Число Х сечение]]="2х2,5",Таблица_КЖ[[#This Row],[Число Х сечение]]="3х2,5"),16,
        IF(OR(Таблица_КЖ[[#This Row],[Число Х сечение]]="3х4",Таблица_КЖ[[#This Row],[Число Х сечение]]="4х2,5"),20,
            IF(OR(Таблица_КЖ[[#This Row],[Число Х сечение]]="4х4",Таблица_КЖ[[#This Row],[Число Х сечение]]="5х2,5",Таблица_КЖ[[#This Row],[Число Х сечение]]="5х4",Таблица_КЖ[[#This Row],[Число Х сечение]]="3х6"),25,
                IF(OR(Таблица_КЖ[[#This Row],[Число Х сечение]]="4х6",Таблица_КЖ[[#This Row],[Число Х сечение]]="5х6"),32,
                    IF(OR(Таблица_КЖ[[#This Row],[Число Х сечение]]="4х10",Таблица_КЖ[[#This Row],[Число Х сечение]]="5х10",Таблица_КЖ[[#This Row],[Число Х сечение]]="5х16",Таблица_КЖ[[#This Row],[Число Х сечение]]="3х16"),40,
                        IF(OR(Таблица_КЖ[[#This Row],[Число Х сечение]]="5х25"),50, ))))))</f>
        <v>25</v>
      </c>
      <c r="K47" s="79" t="str">
        <f>CONCATENATE(Таблица_КЖ[[#This Row],[Марка кабеля]]," ",Таблица_КЖ[[#This Row],[Число жил]],"х",Таблица_КЖ[[#This Row],[Сечение]])</f>
        <v>ВВГнг(А)-FRLS 3х6</v>
      </c>
      <c r="L47" s="70" t="str">
        <f>INDEX(Таблица_Группы[Марка кабеля],MATCH(Таблица_КЖ[[#This Row],[Наименование шкафа]],Таблица_Группы[Наименование электроприемника],0))</f>
        <v>ВВГнг(А)-FRLS</v>
      </c>
      <c r="M47" s="80" t="str">
        <f>CONCATENATE(Таблица_КЖ[[#This Row],[Число жил]],"х",Таблица_КЖ[[#This Row],[Сечение]])</f>
        <v>3х6</v>
      </c>
      <c r="N47" s="80">
        <f>INDEX(Таблица_Группы[Кол-во жил],MATCH(Таблица_КЖ[[#This Row],[Наименование шкафа]],Таблица_Группы[Наименование электроприемника],0))</f>
        <v>3</v>
      </c>
      <c r="O47" s="70">
        <f>INDEX(Таблица_Группы[Сечение],MATCH(Таблица_КЖ[[#This Row],[Наименование шкафа]],Таблица_Группы[Наименование электроприемника],0))</f>
        <v>6</v>
      </c>
      <c r="P47" s="81" t="str">
        <f>CONCATENATE(
IF(Таблица_КЖ[[#This Row],[Прокладка в лотке]]&lt;&gt;0, CONCATENATE(Таблица_КЖ[[#Headers],[Прокладка в лотке]], " - ", Таблица_КЖ[[#This Row],[Прокладка в лотке]],"м; "),""),
IF(Таблица_КЖ[[#This Row],[Прокладка в гофротрубе]]&lt;&gt;0, CONCATENATE(Таблица_КЖ[[#Headers],[Прокладка в гофротрубе]],  " Ду", Таблица_КЖ[[#This Row],[Диаметр трубы]]," - ", Таблица_КЖ[[#This Row],[Прокладка в гофротрубе]],"м; "),""),
IF(Таблица_КЖ[[#This Row],[Прокладка в ст.трубе]]&lt;&gt;0, CONCATENATE(Таблица_КЖ[[#Headers],[Прокладка в ст.трубе]], " Ду", Таблица_КЖ[[#This Row],[Диаметр трубы]]," - ", Таблица_КЖ[[#This Row],[Прокладка в ст.трубе]],"м; "),""),
IF(Таблица_КЖ[[#This Row],[Прокладка кабеля в металлорукаве]]&lt;&gt;0, CONCATENATE(Таблица_КЖ[[#Headers],[Прокладка кабеля в металлорукаве]], " Ду", Таблица_КЖ[[#This Row],[Диаметр трубы]]," - ", Таблица_КЖ[[#This Row],[Прокладка кабеля в металлорукаве]],"м"),""))</f>
        <v xml:space="preserve">Прокладка в лотке - 13м; Прокладка в гофротрубе Ду25 - 23м; Прокладка в ст.трубе Ду25 - 4м; </v>
      </c>
      <c r="Q47" s="81">
        <f>Таблица_КЖ[[#This Row],[Прокладка кабеля в лотке]]+Таблица_КЖ[[#This Row],[Запас кабеля на подъем от щита(принимается в лотке),м]]</f>
        <v>13</v>
      </c>
      <c r="R47" s="81">
        <f>Таблица_КЖ[[#This Row],[Прокладка кабеля в гофрированной трубе]]+Таблица_КЖ[[#This Row],[Прокладка в гофр. трубе по стене (опуск)]]</f>
        <v>23</v>
      </c>
      <c r="S47" s="81">
        <f>Таблица_КЖ[[#This Row],[Прокладка в стальной трубе в полу]]+Таблица_КЖ[[#This Row],[Прокладка кабеля в стальной трубе в кабельных шахтах,м]]</f>
        <v>4</v>
      </c>
      <c r="T47" s="47">
        <v>11</v>
      </c>
      <c r="U47" s="47">
        <v>21</v>
      </c>
      <c r="V47" s="56">
        <v>2</v>
      </c>
      <c r="W47" s="47"/>
      <c r="X47" s="47">
        <v>4</v>
      </c>
      <c r="Y47" s="83"/>
      <c r="Z47" s="56">
        <v>2</v>
      </c>
      <c r="AA47" s="47"/>
      <c r="AB47">
        <f t="shared" si="0"/>
        <v>44</v>
      </c>
      <c r="AD47">
        <f>CEILING(Таблица_КЖ[[#This Row],[Общая длина]],1)</f>
        <v>44</v>
      </c>
    </row>
    <row r="48" spans="1:30" ht="30" x14ac:dyDescent="0.25">
      <c r="A48" s="47" t="s">
        <v>223</v>
      </c>
      <c r="C48">
        <v>45</v>
      </c>
      <c r="D48" s="47"/>
      <c r="F48" s="47"/>
      <c r="G48" s="64" t="s">
        <v>222</v>
      </c>
      <c r="H48" s="47" t="s">
        <v>223</v>
      </c>
      <c r="I48" s="122" t="str">
        <f>INDEX(Таблица_Группы[Группа],MATCH(Таблица_КЖ[[#This Row],[Наименование шкафа]],Таблица_Группы[Наименование электроприемника],0))</f>
        <v>Д41.37-13</v>
      </c>
      <c r="J48" s="79">
        <f>IF(OR(Таблица_КЖ[[#This Row],[Число Х сечение]]="2х2,5",Таблица_КЖ[[#This Row],[Число Х сечение]]="3х2,5"),16,
        IF(OR(Таблица_КЖ[[#This Row],[Число Х сечение]]="3х4",Таблица_КЖ[[#This Row],[Число Х сечение]]="4х2,5"),20,
            IF(OR(Таблица_КЖ[[#This Row],[Число Х сечение]]="4х4",Таблица_КЖ[[#This Row],[Число Х сечение]]="5х2,5",Таблица_КЖ[[#This Row],[Число Х сечение]]="5х4",Таблица_КЖ[[#This Row],[Число Х сечение]]="3х6"),25,
                IF(OR(Таблица_КЖ[[#This Row],[Число Х сечение]]="4х6",Таблица_КЖ[[#This Row],[Число Х сечение]]="5х6"),32,
                    IF(OR(Таблица_КЖ[[#This Row],[Число Х сечение]]="4х10",Таблица_КЖ[[#This Row],[Число Х сечение]]="5х10",Таблица_КЖ[[#This Row],[Число Х сечение]]="5х16",Таблица_КЖ[[#This Row],[Число Х сечение]]="3х16"),40,
                        IF(OR(Таблица_КЖ[[#This Row],[Число Х сечение]]="5х25"),50, ))))))</f>
        <v>20</v>
      </c>
      <c r="K48" s="79" t="str">
        <f>CONCATENATE(Таблица_КЖ[[#This Row],[Марка кабеля]]," ",Таблица_КЖ[[#This Row],[Число жил]],"х",Таблица_КЖ[[#This Row],[Сечение]])</f>
        <v>ВВГнг(А)-LS 3х4</v>
      </c>
      <c r="L48" s="70" t="str">
        <f>INDEX(Таблица_Группы[Марка кабеля],MATCH(Таблица_КЖ[[#This Row],[Наименование шкафа]],Таблица_Группы[Наименование электроприемника],0))</f>
        <v>ВВГнг(А)-LS</v>
      </c>
      <c r="M48" s="80" t="str">
        <f>CONCATENATE(Таблица_КЖ[[#This Row],[Число жил]],"х",Таблица_КЖ[[#This Row],[Сечение]])</f>
        <v>3х4</v>
      </c>
      <c r="N48" s="80">
        <f>INDEX(Таблица_Группы[Кол-во жил],MATCH(Таблица_КЖ[[#This Row],[Наименование шкафа]],Таблица_Группы[Наименование электроприемника],0))</f>
        <v>3</v>
      </c>
      <c r="O48" s="70">
        <f>INDEX(Таблица_Группы[Сечение],MATCH(Таблица_КЖ[[#This Row],[Наименование шкафа]],Таблица_Группы[Наименование электроприемника],0))</f>
        <v>4</v>
      </c>
      <c r="P48" s="81" t="str">
        <f>CONCATENATE(
IF(Таблица_КЖ[[#This Row],[Прокладка в лотке]]&lt;&gt;0, CONCATENATE(Таблица_КЖ[[#Headers],[Прокладка в лотке]], " - ", Таблица_КЖ[[#This Row],[Прокладка в лотке]],"м; "),""),
IF(Таблица_КЖ[[#This Row],[Прокладка в гофротрубе]]&lt;&gt;0, CONCATENATE(Таблица_КЖ[[#Headers],[Прокладка в гофротрубе]],  " Ду", Таблица_КЖ[[#This Row],[Диаметр трубы]]," - ", Таблица_КЖ[[#This Row],[Прокладка в гофротрубе]],"м; "),""),
IF(Таблица_КЖ[[#This Row],[Прокладка в ст.трубе]]&lt;&gt;0, CONCATENATE(Таблица_КЖ[[#Headers],[Прокладка в ст.трубе]], " Ду", Таблица_КЖ[[#This Row],[Диаметр трубы]]," - ", Таблица_КЖ[[#This Row],[Прокладка в ст.трубе]],"м; "),""),
IF(Таблица_КЖ[[#This Row],[Прокладка кабеля в металлорукаве]]&lt;&gt;0, CONCATENATE(Таблица_КЖ[[#Headers],[Прокладка кабеля в металлорукаве]], " Ду", Таблица_КЖ[[#This Row],[Диаметр трубы]]," - ", Таблица_КЖ[[#This Row],[Прокладка кабеля в металлорукаве]],"м"),""))</f>
        <v xml:space="preserve">Прокладка в лотке - 31м; Прокладка в гофротрубе Ду20 - 2м; </v>
      </c>
      <c r="Q48" s="81">
        <f>Таблица_КЖ[[#This Row],[Прокладка кабеля в лотке]]+Таблица_КЖ[[#This Row],[Запас кабеля на подъем от щита(принимается в лотке),м]]</f>
        <v>31</v>
      </c>
      <c r="R48" s="81">
        <f>Таблица_КЖ[[#This Row],[Прокладка кабеля в гофрированной трубе]]+Таблица_КЖ[[#This Row],[Прокладка в гофр. трубе по стене (опуск)]]</f>
        <v>2</v>
      </c>
      <c r="S48" s="81">
        <f>Таблица_КЖ[[#This Row],[Прокладка в стальной трубе в полу]]+Таблица_КЖ[[#This Row],[Прокладка кабеля в стальной трубе в кабельных шахтах,м]]</f>
        <v>0</v>
      </c>
      <c r="T48" s="47">
        <v>29</v>
      </c>
      <c r="U48" s="47"/>
      <c r="V48" s="56">
        <v>2</v>
      </c>
      <c r="W48" s="47"/>
      <c r="X48" s="47"/>
      <c r="Y48" s="83"/>
      <c r="Z48" s="56">
        <v>2</v>
      </c>
      <c r="AA48" s="47"/>
      <c r="AB48">
        <f t="shared" si="0"/>
        <v>36.300000000000004</v>
      </c>
      <c r="AD48">
        <f>CEILING(Таблица_КЖ[[#This Row],[Общая длина]],1)</f>
        <v>37</v>
      </c>
    </row>
    <row r="49" spans="1:30" x14ac:dyDescent="0.25">
      <c r="A49" s="56"/>
      <c r="D49" s="47"/>
      <c r="F49" s="47"/>
      <c r="G49" s="64"/>
      <c r="H49" s="56"/>
      <c r="I49" s="77"/>
      <c r="J49" s="79">
        <f>IF(OR(Таблица_КЖ[[#This Row],[Число Х сечение]]="2х2,5",Таблица_КЖ[[#This Row],[Число Х сечение]]="3х2,5"),16,
        IF(OR(Таблица_КЖ[[#This Row],[Число Х сечение]]="3х4",Таблица_КЖ[[#This Row],[Число Х сечение]]="4х2,5"),20,
            IF(OR(Таблица_КЖ[[#This Row],[Число Х сечение]]="4х4",Таблица_КЖ[[#This Row],[Число Х сечение]]="5х2,5",Таблица_КЖ[[#This Row],[Число Х сечение]]="5х4",Таблица_КЖ[[#This Row],[Число Х сечение]]="3х6"),25,
                IF(OR(Таблица_КЖ[[#This Row],[Число Х сечение]]="4х6",Таблица_КЖ[[#This Row],[Число Х сечение]]="5х6"),32,
                    IF(OR(Таблица_КЖ[[#This Row],[Число Х сечение]]="4х10",Таблица_КЖ[[#This Row],[Число Х сечение]]="5х10",Таблица_КЖ[[#This Row],[Число Х сечение]]="5х16",Таблица_КЖ[[#This Row],[Число Х сечение]]="3х16"),40,
                        IF(OR(Таблица_КЖ[[#This Row],[Число Х сечение]]="5х25"),50, ))))))</f>
        <v>0</v>
      </c>
      <c r="K49" s="79"/>
      <c r="L49" s="70"/>
      <c r="M49" s="80"/>
      <c r="N49" s="80"/>
      <c r="O49" s="70"/>
      <c r="P49" s="81"/>
      <c r="Q49" s="81"/>
      <c r="R49" s="81"/>
      <c r="S49" s="81"/>
      <c r="T49" s="47"/>
      <c r="U49" s="47"/>
      <c r="V49" s="56"/>
      <c r="W49" s="47"/>
      <c r="X49" s="47"/>
      <c r="Y49" s="83"/>
      <c r="Z49" s="56"/>
      <c r="AA49" s="47"/>
    </row>
    <row r="50" spans="1:30" ht="18" customHeight="1" x14ac:dyDescent="0.25">
      <c r="A50" s="56"/>
      <c r="J50" s="79">
        <f>IF(OR(Таблица_КЖ[[#This Row],[Число Х сечение]]="2х2,5",Таблица_КЖ[[#This Row],[Число Х сечение]]="3х2,5"),16,
        IF(OR(Таблица_КЖ[[#This Row],[Число Х сечение]]="3х4",Таблица_КЖ[[#This Row],[Число Х сечение]]="4х2,5"),20,
            IF(OR(Таблица_КЖ[[#This Row],[Число Х сечение]]="4х4",Таблица_КЖ[[#This Row],[Число Х сечение]]="5х2,5",Таблица_КЖ[[#This Row],[Число Х сечение]]="5х4",Таблица_КЖ[[#This Row],[Число Х сечение]]="3х6"),25,
                IF(OR(Таблица_КЖ[[#This Row],[Число Х сечение]]="4х6",Таблица_КЖ[[#This Row],[Число Х сечение]]="5х6"),32,
                    IF(OR(Таблица_КЖ[[#This Row],[Число Х сечение]]="4х10",Таблица_КЖ[[#This Row],[Число Х сечение]]="5х10",Таблица_КЖ[[#This Row],[Число Х сечение]]="5х16",Таблица_КЖ[[#This Row],[Число Х сечение]]="3х16"),40,
                        IF(OR(Таблица_КЖ[[#This Row],[Число Х сечение]]="5х25"),50, ))))))</f>
        <v>0</v>
      </c>
      <c r="P50" s="65"/>
      <c r="Q50" s="65"/>
      <c r="R50" s="65"/>
      <c r="S50" s="65"/>
    </row>
    <row r="51" spans="1:30" ht="24.75" customHeight="1" x14ac:dyDescent="0.25">
      <c r="A51" s="56" t="s">
        <v>224</v>
      </c>
      <c r="D51" s="22"/>
      <c r="E51" s="23"/>
      <c r="F51" s="23"/>
      <c r="G51" s="23"/>
      <c r="H51" s="24"/>
      <c r="I51" s="123" t="e">
        <f>INDEX(Таблица_Группы[Группа],MATCH(Таблица_КЖ[[#This Row],[Наименование шкафа]],Таблица_Группы[Наименование электроприемника],0))</f>
        <v>#N/A</v>
      </c>
      <c r="J51" s="79">
        <f>IF(OR(Таблица_КЖ[[#This Row],[Число Х сечение]]="2х2,5",Таблица_КЖ[[#This Row],[Число Х сечение]]="3х2,5"),16,
        IF(OR(Таблица_КЖ[[#This Row],[Число Х сечение]]="3х4",Таблица_КЖ[[#This Row],[Число Х сечение]]="4х2,5"),20,
            IF(OR(Таблица_КЖ[[#This Row],[Число Х сечение]]="4х4",Таблица_КЖ[[#This Row],[Число Х сечение]]="5х2,5",Таблица_КЖ[[#This Row],[Число Х сечение]]="5х4",Таблица_КЖ[[#This Row],[Число Х сечение]]="3х6"),25,
                IF(OR(Таблица_КЖ[[#This Row],[Число Х сечение]]="4х6",Таблица_КЖ[[#This Row],[Число Х сечение]]="5х6"),32,
                    IF(OR(Таблица_КЖ[[#This Row],[Число Х сечение]]="4х10",Таблица_КЖ[[#This Row],[Число Х сечение]]="5х10",Таблица_КЖ[[#This Row],[Число Х сечение]]="5х16",Таблица_КЖ[[#This Row],[Число Х сечение]]="3х16"),40,
                        IF(OR(Таблица_КЖ[[#This Row],[Число Х сечение]]="5х25"),50, ))))))</f>
        <v>0</v>
      </c>
      <c r="K51" s="24"/>
      <c r="L51" s="42"/>
      <c r="M51" s="42"/>
      <c r="N51" s="42"/>
      <c r="O51" s="42"/>
      <c r="P51" s="42"/>
      <c r="Q51" s="42"/>
      <c r="R51" s="42"/>
      <c r="S51" s="42"/>
      <c r="T51" s="24" t="s">
        <v>237</v>
      </c>
      <c r="U51" s="24" t="s">
        <v>238</v>
      </c>
      <c r="V51" s="24" t="s">
        <v>239</v>
      </c>
      <c r="W51" s="24" t="s">
        <v>240</v>
      </c>
      <c r="X51" s="24" t="s">
        <v>3</v>
      </c>
      <c r="Y51" s="24"/>
      <c r="Z51" s="24" t="s">
        <v>241</v>
      </c>
      <c r="AA51" s="24"/>
      <c r="AB51">
        <f t="shared" si="0"/>
        <v>0</v>
      </c>
    </row>
    <row r="52" spans="1:30" ht="45" x14ac:dyDescent="0.25">
      <c r="A52" s="56" t="s">
        <v>5</v>
      </c>
      <c r="C52">
        <v>46</v>
      </c>
      <c r="D52" s="25" t="s">
        <v>7</v>
      </c>
      <c r="E52" s="26" t="s">
        <v>175</v>
      </c>
      <c r="F52" s="26"/>
      <c r="G52" s="27" t="s">
        <v>4</v>
      </c>
      <c r="H52" s="26" t="s">
        <v>5</v>
      </c>
      <c r="I52" s="124" t="str">
        <f>INDEX(Таблица_Группы[Группа],MATCH(Таблица_КЖ[[#This Row],[Наименование шкафа]],Таблица_Группы[Наименование электроприемника],0))</f>
        <v>Вс8-1</v>
      </c>
      <c r="J52" s="79">
        <f>IF(OR(Таблица_КЖ[[#This Row],[Число Х сечение]]="2х2,5",Таблица_КЖ[[#This Row],[Число Х сечение]]="3х2,5"),16,
        IF(OR(Таблица_КЖ[[#This Row],[Число Х сечение]]="3х4",Таблица_КЖ[[#This Row],[Число Х сечение]]="4х2,5"),20,
            IF(OR(Таблица_КЖ[[#This Row],[Число Х сечение]]="4х4",Таблица_КЖ[[#This Row],[Число Х сечение]]="5х2,5",Таблица_КЖ[[#This Row],[Число Х сечение]]="5х4",Таблица_КЖ[[#This Row],[Число Х сечение]]="3х6"),25,
                IF(OR(Таблица_КЖ[[#This Row],[Число Х сечение]]="4х6",Таблица_КЖ[[#This Row],[Число Х сечение]]="5х6"),32,
                    IF(OR(Таблица_КЖ[[#This Row],[Число Х сечение]]="4х10",Таблица_КЖ[[#This Row],[Число Х сечение]]="5х10",Таблица_КЖ[[#This Row],[Число Х сечение]]="5х16",Таблица_КЖ[[#This Row],[Число Х сечение]]="3х16"),40,
                        IF(OR(Таблица_КЖ[[#This Row],[Число Х сечение]]="5х25"),50, ))))))</f>
        <v>20</v>
      </c>
      <c r="K52" s="26" t="str">
        <f>CONCATENATE(Таблица_КЖ[[#This Row],[Марка кабеля]]," ",Таблица_КЖ[[#This Row],[Число жил]],"х",Таблица_КЖ[[#This Row],[Сечение]])</f>
        <v>ВВГнг(А)-LS 4х2,5</v>
      </c>
      <c r="L52" s="43" t="str">
        <f>INDEX(Таблица_Группы[Марка кабеля],MATCH(Таблица_КЖ[[#This Row],[Наименование шкафа]],Таблица_Группы[Наименование электроприемника],0))</f>
        <v>ВВГнг(А)-LS</v>
      </c>
      <c r="M52" s="43" t="str">
        <f>CONCATENATE(Таблица_КЖ[[#This Row],[Число жил]],"х",Таблица_КЖ[[#This Row],[Сечение]])</f>
        <v>4х2,5</v>
      </c>
      <c r="N52" s="43">
        <f>INDEX(Таблица_Группы[Кол-во жил],MATCH(Таблица_КЖ[[#This Row],[Наименование шкафа]],Таблица_Группы[Наименование электроприемника],0))</f>
        <v>4</v>
      </c>
      <c r="O52" s="43">
        <f>INDEX(Таблица_Группы[Сечение],MATCH(Таблица_КЖ[[#This Row],[Наименование шкафа]],Таблица_Группы[Наименование электроприемника],0))</f>
        <v>2.5</v>
      </c>
      <c r="P52" s="67" t="str">
        <f>CONCATENATE(
IF(Таблица_КЖ[[#This Row],[Прокладка в лотке]]&lt;&gt;0, CONCATENATE(Таблица_КЖ[[#Headers],[Прокладка в лотке]], " - ", Таблица_КЖ[[#This Row],[Прокладка в лотке]],"м; "),""),
IF(Таблица_КЖ[[#This Row],[Прокладка в гофротрубе]]&lt;&gt;0, CONCATENATE(Таблица_КЖ[[#Headers],[Прокладка в гофротрубе]],  " Ду", Таблица_КЖ[[#This Row],[Диаметр трубы]]," - ", Таблица_КЖ[[#This Row],[Прокладка в гофротрубе]],"м; "),""),
IF(Таблица_КЖ[[#This Row],[Прокладка в ст.трубе]]&lt;&gt;0, CONCATENATE(Таблица_КЖ[[#Headers],[Прокладка в ст.трубе]], " Ду", Таблица_КЖ[[#This Row],[Диаметр трубы]]," - ", Таблица_КЖ[[#This Row],[Прокладка в ст.трубе]],"м; "),""),
IF(Таблица_КЖ[[#This Row],[Прокладка кабеля в металлорукаве]]&lt;&gt;0, CONCATENATE(Таблица_КЖ[[#Headers],[Прокладка кабеля в металлорукаве]], " Ду", Таблица_КЖ[[#This Row],[Диаметр трубы]]," - ", Таблица_КЖ[[#This Row],[Прокладка кабеля в металлорукаве]],"м"),""))</f>
        <v>Прокладка в лотке - 2м; Прокладка в гофротрубе Ду20 - 2м; Прокладка в ст.трубе Ду20 - 2м; Прокладка кабеля в металлорукаве Ду20 - 2м</v>
      </c>
      <c r="Q52" s="67">
        <f>Таблица_КЖ[[#This Row],[Прокладка кабеля в лотке]]+Таблица_КЖ[[#This Row],[Запас кабеля на подъем от щита(принимается в лотке),м]]</f>
        <v>2</v>
      </c>
      <c r="R52" s="67">
        <f>Таблица_КЖ[[#This Row],[Прокладка кабеля в гофрированной трубе]]+Таблица_КЖ[[#This Row],[Прокладка в гофр. трубе по стене (опуск)]]</f>
        <v>2</v>
      </c>
      <c r="S52" s="67">
        <f>Таблица_КЖ[[#This Row],[Прокладка в стальной трубе в полу]]+Таблица_КЖ[[#This Row],[Прокладка кабеля в стальной трубе в кабельных шахтах,м]]</f>
        <v>2</v>
      </c>
      <c r="T52" s="26"/>
      <c r="U52" s="26">
        <v>0</v>
      </c>
      <c r="V52" s="26">
        <v>2</v>
      </c>
      <c r="W52" s="26">
        <v>2</v>
      </c>
      <c r="X52" s="26"/>
      <c r="Y52" s="26">
        <v>2</v>
      </c>
      <c r="Z52" s="26">
        <v>2</v>
      </c>
      <c r="AA52" s="26"/>
      <c r="AB52">
        <f t="shared" si="0"/>
        <v>8.8000000000000007</v>
      </c>
      <c r="AD52">
        <f>CEILING(Таблица_КЖ[[#This Row],[Общая длина]],1)</f>
        <v>9</v>
      </c>
    </row>
    <row r="53" spans="1:30" ht="45" x14ac:dyDescent="0.25">
      <c r="A53" s="56" t="s">
        <v>10</v>
      </c>
      <c r="C53">
        <v>47</v>
      </c>
      <c r="D53" s="28" t="s">
        <v>7</v>
      </c>
      <c r="E53" s="29" t="s">
        <v>175</v>
      </c>
      <c r="F53" s="29"/>
      <c r="G53" s="139" t="s">
        <v>9</v>
      </c>
      <c r="H53" s="29" t="s">
        <v>10</v>
      </c>
      <c r="I53" s="125" t="str">
        <f>INDEX(Таблица_Группы[Группа],MATCH(Таблица_КЖ[[#This Row],[Наименование шкафа]],Таблица_Группы[Наименование электроприемника],0))</f>
        <v>Вс5-1</v>
      </c>
      <c r="J53" s="79">
        <f>IF(OR(Таблица_КЖ[[#This Row],[Число Х сечение]]="2х2,5",Таблица_КЖ[[#This Row],[Число Х сечение]]="3х2,5"),16,
        IF(OR(Таблица_КЖ[[#This Row],[Число Х сечение]]="3х4",Таблица_КЖ[[#This Row],[Число Х сечение]]="4х2,5"),20,
            IF(OR(Таблица_КЖ[[#This Row],[Число Х сечение]]="4х4",Таблица_КЖ[[#This Row],[Число Х сечение]]="5х2,5",Таблица_КЖ[[#This Row],[Число Х сечение]]="5х4",Таблица_КЖ[[#This Row],[Число Х сечение]]="3х6"),25,
                IF(OR(Таблица_КЖ[[#This Row],[Число Х сечение]]="4х6",Таблица_КЖ[[#This Row],[Число Х сечение]]="5х6"),32,
                    IF(OR(Таблица_КЖ[[#This Row],[Число Х сечение]]="4х10",Таблица_КЖ[[#This Row],[Число Х сечение]]="5х10",Таблица_КЖ[[#This Row],[Число Х сечение]]="5х16",Таблица_КЖ[[#This Row],[Число Х сечение]]="3х16"),40,
                        IF(OR(Таблица_КЖ[[#This Row],[Число Х сечение]]="5х25"),50, ))))))</f>
        <v>16</v>
      </c>
      <c r="K53" s="29" t="str">
        <f>CONCATENATE(Таблица_КЖ[[#This Row],[Марка кабеля]]," ",Таблица_КЖ[[#This Row],[Число жил]],"х",Таблица_КЖ[[#This Row],[Сечение]])</f>
        <v>ВВГнг(А)-LS 3х2,5</v>
      </c>
      <c r="L53" s="44" t="str">
        <f>INDEX(Таблица_Группы[Марка кабеля],MATCH(Таблица_КЖ[[#This Row],[Наименование шкафа]],Таблица_Группы[Наименование электроприемника],0))</f>
        <v>ВВГнг(А)-LS</v>
      </c>
      <c r="M53" s="44" t="str">
        <f>CONCATENATE(Таблица_КЖ[[#This Row],[Число жил]],"х",Таблица_КЖ[[#This Row],[Сечение]])</f>
        <v>3х2,5</v>
      </c>
      <c r="N53" s="44">
        <f>INDEX(Таблица_Группы[Кол-во жил],MATCH(Таблица_КЖ[[#This Row],[Наименование шкафа]],Таблица_Группы[Наименование электроприемника],0))</f>
        <v>3</v>
      </c>
      <c r="O53" s="44">
        <f>INDEX(Таблица_Группы[Сечение],MATCH(Таблица_КЖ[[#This Row],[Наименование шкафа]],Таблица_Группы[Наименование электроприемника],0))</f>
        <v>2.5</v>
      </c>
      <c r="P53" s="68" t="str">
        <f>CONCATENATE(
IF(Таблица_КЖ[[#This Row],[Прокладка в лотке]]&lt;&gt;0, CONCATENATE(Таблица_КЖ[[#Headers],[Прокладка в лотке]], " - ", Таблица_КЖ[[#This Row],[Прокладка в лотке]],"м; "),""),
IF(Таблица_КЖ[[#This Row],[Прокладка в гофротрубе]]&lt;&gt;0, CONCATENATE(Таблица_КЖ[[#Headers],[Прокладка в гофротрубе]],  " Ду", Таблица_КЖ[[#This Row],[Диаметр трубы]]," - ", Таблица_КЖ[[#This Row],[Прокладка в гофротрубе]],"м; "),""),
IF(Таблица_КЖ[[#This Row],[Прокладка в ст.трубе]]&lt;&gt;0, CONCATENATE(Таблица_КЖ[[#Headers],[Прокладка в ст.трубе]], " Ду", Таблица_КЖ[[#This Row],[Диаметр трубы]]," - ", Таблица_КЖ[[#This Row],[Прокладка в ст.трубе]],"м; "),""),
IF(Таблица_КЖ[[#This Row],[Прокладка кабеля в металлорукаве]]&lt;&gt;0, CONCATENATE(Таблица_КЖ[[#Headers],[Прокладка кабеля в металлорукаве]], " Ду", Таблица_КЖ[[#This Row],[Диаметр трубы]]," - ", Таблица_КЖ[[#This Row],[Прокладка кабеля в металлорукаве]],"м"),""))</f>
        <v>Прокладка в лотке - 2м; Прокладка в гофротрубе Ду16 - 2м; Прокладка в ст.трубе Ду16 - 1м; Прокладка кабеля в металлорукаве Ду16 - 2м</v>
      </c>
      <c r="Q53" s="68">
        <f>Таблица_КЖ[[#This Row],[Прокладка кабеля в лотке]]+Таблица_КЖ[[#This Row],[Запас кабеля на подъем от щита(принимается в лотке),м]]</f>
        <v>2</v>
      </c>
      <c r="R53" s="68">
        <f>Таблица_КЖ[[#This Row],[Прокладка кабеля в гофрированной трубе]]+Таблица_КЖ[[#This Row],[Прокладка в гофр. трубе по стене (опуск)]]</f>
        <v>2</v>
      </c>
      <c r="S53" s="68">
        <f>Таблица_КЖ[[#This Row],[Прокладка в стальной трубе в полу]]+Таблица_КЖ[[#This Row],[Прокладка кабеля в стальной трубе в кабельных шахтах,м]]</f>
        <v>1</v>
      </c>
      <c r="T53" s="29"/>
      <c r="U53" s="29">
        <v>0</v>
      </c>
      <c r="V53" s="29">
        <v>2</v>
      </c>
      <c r="W53" s="29">
        <v>1</v>
      </c>
      <c r="X53" s="29"/>
      <c r="Y53" s="29">
        <v>2</v>
      </c>
      <c r="Z53" s="29">
        <v>2</v>
      </c>
      <c r="AA53" s="29"/>
      <c r="AB53">
        <f t="shared" si="0"/>
        <v>7.7000000000000011</v>
      </c>
      <c r="AD53">
        <f>CEILING(Таблица_КЖ[[#This Row],[Общая длина]],1)</f>
        <v>8</v>
      </c>
    </row>
    <row r="54" spans="1:30" ht="45" x14ac:dyDescent="0.25">
      <c r="A54" s="56" t="s">
        <v>12</v>
      </c>
      <c r="C54">
        <v>48</v>
      </c>
      <c r="D54" s="25" t="s">
        <v>7</v>
      </c>
      <c r="E54" s="26" t="s">
        <v>175</v>
      </c>
      <c r="F54" s="26"/>
      <c r="G54" s="139" t="s">
        <v>11</v>
      </c>
      <c r="H54" s="26" t="s">
        <v>12</v>
      </c>
      <c r="I54" s="124" t="str">
        <f>INDEX(Таблица_Группы[Группа],MATCH(Таблица_КЖ[[#This Row],[Наименование шкафа]],Таблица_Группы[Наименование электроприемника],0))</f>
        <v>Вс23-1</v>
      </c>
      <c r="J54" s="79">
        <f>IF(OR(Таблица_КЖ[[#This Row],[Число Х сечение]]="2х2,5",Таблица_КЖ[[#This Row],[Число Х сечение]]="3х2,5"),16,
        IF(OR(Таблица_КЖ[[#This Row],[Число Х сечение]]="3х4",Таблица_КЖ[[#This Row],[Число Х сечение]]="4х2,5"),20,
            IF(OR(Таблица_КЖ[[#This Row],[Число Х сечение]]="4х4",Таблица_КЖ[[#This Row],[Число Х сечение]]="5х2,5",Таблица_КЖ[[#This Row],[Число Х сечение]]="5х4",Таблица_КЖ[[#This Row],[Число Х сечение]]="3х6"),25,
                IF(OR(Таблица_КЖ[[#This Row],[Число Х сечение]]="4х6",Таблица_КЖ[[#This Row],[Число Х сечение]]="5х6"),32,
                    IF(OR(Таблица_КЖ[[#This Row],[Число Х сечение]]="4х10",Таблица_КЖ[[#This Row],[Число Х сечение]]="5х10",Таблица_КЖ[[#This Row],[Число Х сечение]]="5х16",Таблица_КЖ[[#This Row],[Число Х сечение]]="3х16"),40,
                        IF(OR(Таблица_КЖ[[#This Row],[Число Х сечение]]="5х25"),50, ))))))</f>
        <v>20</v>
      </c>
      <c r="K54" s="26" t="str">
        <f>CONCATENATE(Таблица_КЖ[[#This Row],[Марка кабеля]]," ",Таблица_КЖ[[#This Row],[Число жил]],"х",Таблица_КЖ[[#This Row],[Сечение]])</f>
        <v>ВВГнг(А)-LS 4х2,5</v>
      </c>
      <c r="L54" s="43" t="str">
        <f>INDEX(Таблица_Группы[Марка кабеля],MATCH(Таблица_КЖ[[#This Row],[Наименование шкафа]],Таблица_Группы[Наименование электроприемника],0))</f>
        <v>ВВГнг(А)-LS</v>
      </c>
      <c r="M54" s="43" t="str">
        <f>CONCATENATE(Таблица_КЖ[[#This Row],[Число жил]],"х",Таблица_КЖ[[#This Row],[Сечение]])</f>
        <v>4х2,5</v>
      </c>
      <c r="N54" s="43">
        <f>INDEX(Таблица_Группы[Кол-во жил],MATCH(Таблица_КЖ[[#This Row],[Наименование шкафа]],Таблица_Группы[Наименование электроприемника],0))</f>
        <v>4</v>
      </c>
      <c r="O54" s="43">
        <f>INDEX(Таблица_Группы[Сечение],MATCH(Таблица_КЖ[[#This Row],[Наименование шкафа]],Таблица_Группы[Наименование электроприемника],0))</f>
        <v>2.5</v>
      </c>
      <c r="P54" s="67" t="str">
        <f>CONCATENATE(
IF(Таблица_КЖ[[#This Row],[Прокладка в лотке]]&lt;&gt;0, CONCATENATE(Таблица_КЖ[[#Headers],[Прокладка в лотке]], " - ", Таблица_КЖ[[#This Row],[Прокладка в лотке]],"м; "),""),
IF(Таблица_КЖ[[#This Row],[Прокладка в гофротрубе]]&lt;&gt;0, CONCATENATE(Таблица_КЖ[[#Headers],[Прокладка в гофротрубе]],  " Ду", Таблица_КЖ[[#This Row],[Диаметр трубы]]," - ", Таблица_КЖ[[#This Row],[Прокладка в гофротрубе]],"м; "),""),
IF(Таблица_КЖ[[#This Row],[Прокладка в ст.трубе]]&lt;&gt;0, CONCATENATE(Таблица_КЖ[[#Headers],[Прокладка в ст.трубе]], " Ду", Таблица_КЖ[[#This Row],[Диаметр трубы]]," - ", Таблица_КЖ[[#This Row],[Прокладка в ст.трубе]],"м; "),""),
IF(Таблица_КЖ[[#This Row],[Прокладка кабеля в металлорукаве]]&lt;&gt;0, CONCATENATE(Таблица_КЖ[[#Headers],[Прокладка кабеля в металлорукаве]], " Ду", Таблица_КЖ[[#This Row],[Диаметр трубы]]," - ", Таблица_КЖ[[#This Row],[Прокладка кабеля в металлорукаве]],"м"),""))</f>
        <v>Прокладка в лотке - 2м; Прокладка в гофротрубе Ду20 - 2м; Прокладка в ст.трубе Ду20 - 3м; Прокладка кабеля в металлорукаве Ду20 - 2м</v>
      </c>
      <c r="Q54" s="67">
        <f>Таблица_КЖ[[#This Row],[Прокладка кабеля в лотке]]+Таблица_КЖ[[#This Row],[Запас кабеля на подъем от щита(принимается в лотке),м]]</f>
        <v>2</v>
      </c>
      <c r="R54" s="67">
        <f>Таблица_КЖ[[#This Row],[Прокладка кабеля в гофрированной трубе]]+Таблица_КЖ[[#This Row],[Прокладка в гофр. трубе по стене (опуск)]]</f>
        <v>2</v>
      </c>
      <c r="S54" s="67">
        <f>Таблица_КЖ[[#This Row],[Прокладка в стальной трубе в полу]]+Таблица_КЖ[[#This Row],[Прокладка кабеля в стальной трубе в кабельных шахтах,м]]</f>
        <v>3</v>
      </c>
      <c r="T54" s="26"/>
      <c r="U54" s="26">
        <v>0</v>
      </c>
      <c r="V54" s="26">
        <v>2</v>
      </c>
      <c r="W54" s="26">
        <v>3</v>
      </c>
      <c r="X54" s="26"/>
      <c r="Y54" s="26">
        <v>2</v>
      </c>
      <c r="Z54" s="26">
        <v>2</v>
      </c>
      <c r="AA54" s="26"/>
      <c r="AB54">
        <f t="shared" si="0"/>
        <v>9.9</v>
      </c>
      <c r="AD54">
        <f>CEILING(Таблица_КЖ[[#This Row],[Общая длина]],1)</f>
        <v>10</v>
      </c>
    </row>
    <row r="55" spans="1:30" ht="45" x14ac:dyDescent="0.25">
      <c r="A55" s="56" t="s">
        <v>13</v>
      </c>
      <c r="C55">
        <v>49</v>
      </c>
      <c r="D55" s="28"/>
      <c r="E55" s="29" t="s">
        <v>175</v>
      </c>
      <c r="F55" s="29"/>
      <c r="G55" s="139" t="s">
        <v>11</v>
      </c>
      <c r="H55" s="29" t="s">
        <v>13</v>
      </c>
      <c r="I55" s="125" t="str">
        <f>INDEX(Таблица_Группы[Группа],MATCH(Таблица_КЖ[[#This Row],[Наименование шкафа]],Таблица_Группы[Наименование электроприемника],0))</f>
        <v>Вс23-2</v>
      </c>
      <c r="J55" s="79">
        <f>IF(OR(Таблица_КЖ[[#This Row],[Число Х сечение]]="2х2,5",Таблица_КЖ[[#This Row],[Число Х сечение]]="3х2,5"),16,
        IF(OR(Таблица_КЖ[[#This Row],[Число Х сечение]]="3х4",Таблица_КЖ[[#This Row],[Число Х сечение]]="4х2,5"),20,
            IF(OR(Таблица_КЖ[[#This Row],[Число Х сечение]]="4х4",Таблица_КЖ[[#This Row],[Число Х сечение]]="5х2,5",Таблица_КЖ[[#This Row],[Число Х сечение]]="5х4",Таблица_КЖ[[#This Row],[Число Х сечение]]="3х6"),25,
                IF(OR(Таблица_КЖ[[#This Row],[Число Х сечение]]="4х6",Таблица_КЖ[[#This Row],[Число Х сечение]]="5х6"),32,
                    IF(OR(Таблица_КЖ[[#This Row],[Число Х сечение]]="4х10",Таблица_КЖ[[#This Row],[Число Х сечение]]="5х10",Таблица_КЖ[[#This Row],[Число Х сечение]]="5х16",Таблица_КЖ[[#This Row],[Число Х сечение]]="3х16"),40,
                        IF(OR(Таблица_КЖ[[#This Row],[Число Х сечение]]="5х25"),50, ))))))</f>
        <v>20</v>
      </c>
      <c r="K55" s="29" t="str">
        <f>CONCATENATE(Таблица_КЖ[[#This Row],[Марка кабеля]]," ",Таблица_КЖ[[#This Row],[Число жил]],"х",Таблица_КЖ[[#This Row],[Сечение]])</f>
        <v>ВВГнг(А)-LS 4х2,5</v>
      </c>
      <c r="L55" s="44" t="str">
        <f>INDEX(Таблица_Группы[Марка кабеля],MATCH(Таблица_КЖ[[#This Row],[Наименование шкафа]],Таблица_Группы[Наименование электроприемника],0))</f>
        <v>ВВГнг(А)-LS</v>
      </c>
      <c r="M55" s="44" t="str">
        <f>CONCATENATE(Таблица_КЖ[[#This Row],[Число жил]],"х",Таблица_КЖ[[#This Row],[Сечение]])</f>
        <v>4х2,5</v>
      </c>
      <c r="N55" s="44">
        <f>INDEX(Таблица_Группы[Кол-во жил],MATCH(Таблица_КЖ[[#This Row],[Наименование шкафа]],Таблица_Группы[Наименование электроприемника],0))</f>
        <v>4</v>
      </c>
      <c r="O55" s="44">
        <f>INDEX(Таблица_Группы[Сечение],MATCH(Таблица_КЖ[[#This Row],[Наименование шкафа]],Таблица_Группы[Наименование электроприемника],0))</f>
        <v>2.5</v>
      </c>
      <c r="P55" s="68" t="str">
        <f>CONCATENATE(
IF(Таблица_КЖ[[#This Row],[Прокладка в лотке]]&lt;&gt;0, CONCATENATE(Таблица_КЖ[[#Headers],[Прокладка в лотке]], " - ", Таблица_КЖ[[#This Row],[Прокладка в лотке]],"м; "),""),
IF(Таблица_КЖ[[#This Row],[Прокладка в гофротрубе]]&lt;&gt;0, CONCATENATE(Таблица_КЖ[[#Headers],[Прокладка в гофротрубе]],  " Ду", Таблица_КЖ[[#This Row],[Диаметр трубы]]," - ", Таблица_КЖ[[#This Row],[Прокладка в гофротрубе]],"м; "),""),
IF(Таблица_КЖ[[#This Row],[Прокладка в ст.трубе]]&lt;&gt;0, CONCATENATE(Таблица_КЖ[[#Headers],[Прокладка в ст.трубе]], " Ду", Таблица_КЖ[[#This Row],[Диаметр трубы]]," - ", Таблица_КЖ[[#This Row],[Прокладка в ст.трубе]],"м; "),""),
IF(Таблица_КЖ[[#This Row],[Прокладка кабеля в металлорукаве]]&lt;&gt;0, CONCATENATE(Таблица_КЖ[[#Headers],[Прокладка кабеля в металлорукаве]], " Ду", Таблица_КЖ[[#This Row],[Диаметр трубы]]," - ", Таблица_КЖ[[#This Row],[Прокладка кабеля в металлорукаве]],"м"),""))</f>
        <v>Прокладка в лотке - 2м; Прокладка в гофротрубе Ду20 - 2м; Прокладка в ст.трубе Ду20 - 1м; Прокладка кабеля в металлорукаве Ду20 - 2м</v>
      </c>
      <c r="Q55" s="68">
        <f>Таблица_КЖ[[#This Row],[Прокладка кабеля в лотке]]+Таблица_КЖ[[#This Row],[Запас кабеля на подъем от щита(принимается в лотке),м]]</f>
        <v>2</v>
      </c>
      <c r="R55" s="68">
        <f>Таблица_КЖ[[#This Row],[Прокладка кабеля в гофрированной трубе]]+Таблица_КЖ[[#This Row],[Прокладка в гофр. трубе по стене (опуск)]]</f>
        <v>2</v>
      </c>
      <c r="S55" s="68">
        <f>Таблица_КЖ[[#This Row],[Прокладка в стальной трубе в полу]]+Таблица_КЖ[[#This Row],[Прокладка кабеля в стальной трубе в кабельных шахтах,м]]</f>
        <v>1</v>
      </c>
      <c r="T55" s="29"/>
      <c r="U55" s="29">
        <v>0</v>
      </c>
      <c r="V55" s="29">
        <v>2</v>
      </c>
      <c r="W55" s="29">
        <v>1</v>
      </c>
      <c r="X55" s="29"/>
      <c r="Y55" s="29">
        <v>2</v>
      </c>
      <c r="Z55" s="29">
        <v>2</v>
      </c>
      <c r="AA55" s="29"/>
      <c r="AB55">
        <f t="shared" si="0"/>
        <v>7.7000000000000011</v>
      </c>
      <c r="AD55">
        <f>CEILING(Таблица_КЖ[[#This Row],[Общая длина]],1)</f>
        <v>8</v>
      </c>
    </row>
    <row r="56" spans="1:30" ht="45" x14ac:dyDescent="0.25">
      <c r="A56" s="56" t="s">
        <v>17</v>
      </c>
      <c r="C56">
        <v>50</v>
      </c>
      <c r="D56" s="47" t="s">
        <v>16</v>
      </c>
      <c r="E56" s="29" t="s">
        <v>175</v>
      </c>
      <c r="F56" s="47"/>
      <c r="G56" s="88" t="s">
        <v>14</v>
      </c>
      <c r="H56" s="121" t="s">
        <v>17</v>
      </c>
      <c r="I56" s="126" t="str">
        <f>INDEX(Таблица_Группы[Группа],MATCH(Таблица_КЖ[[#This Row],[Наименование шкафа]],Таблица_Группы[Наименование электроприемника],0))</f>
        <v>Пс3Вс3-1</v>
      </c>
      <c r="J56" s="79">
        <f>IF(OR(Таблица_КЖ[[#This Row],[Число Х сечение]]="2х2,5",Таблица_КЖ[[#This Row],[Число Х сечение]]="3х2,5"),16,
        IF(OR(Таблица_КЖ[[#This Row],[Число Х сечение]]="3х4",Таблица_КЖ[[#This Row],[Число Х сечение]]="4х2,5"),20,
            IF(OR(Таблица_КЖ[[#This Row],[Число Х сечение]]="4х4",Таблица_КЖ[[#This Row],[Число Х сечение]]="5х2,5",Таблица_КЖ[[#This Row],[Число Х сечение]]="5х4",Таблица_КЖ[[#This Row],[Число Х сечение]]="3х6"),25,
                IF(OR(Таблица_КЖ[[#This Row],[Число Х сечение]]="4х6",Таблица_КЖ[[#This Row],[Число Х сечение]]="5х6"),32,
                    IF(OR(Таблица_КЖ[[#This Row],[Число Х сечение]]="4х10",Таблица_КЖ[[#This Row],[Число Х сечение]]="5х10",Таблица_КЖ[[#This Row],[Число Х сечение]]="5х16",Таблица_КЖ[[#This Row],[Число Х сечение]]="3х16"),40,
                        IF(OR(Таблица_КЖ[[#This Row],[Число Х сечение]]="5х25"),50, ))))))</f>
        <v>25</v>
      </c>
      <c r="K56" s="26" t="str">
        <f>CONCATENATE(Таблица_КЖ[[#This Row],[Марка кабеля]]," ",Таблица_КЖ[[#This Row],[Число жил]],"х",Таблица_КЖ[[#This Row],[Сечение]])</f>
        <v>ВВГнг(А)-LS 4х4</v>
      </c>
      <c r="L56" s="43" t="str">
        <f>INDEX(Таблица_Группы[Марка кабеля],MATCH(Таблица_КЖ[[#This Row],[Наименование шкафа]],Таблица_Группы[Наименование электроприемника],0))</f>
        <v>ВВГнг(А)-LS</v>
      </c>
      <c r="M56" s="43" t="str">
        <f>CONCATENATE(Таблица_КЖ[[#This Row],[Число жил]],"х",Таблица_КЖ[[#This Row],[Сечение]])</f>
        <v>4х4</v>
      </c>
      <c r="N56" s="43">
        <f>INDEX(Таблица_Группы[Кол-во жил],MATCH(Таблица_КЖ[[#This Row],[Наименование шкафа]],Таблица_Группы[Наименование электроприемника],0))</f>
        <v>4</v>
      </c>
      <c r="O56" s="43">
        <f>INDEX(Таблица_Группы[Сечение],MATCH(Таблица_КЖ[[#This Row],[Наименование шкафа]],Таблица_Группы[Наименование электроприемника],0))</f>
        <v>4</v>
      </c>
      <c r="P56" s="67" t="str">
        <f>CONCATENATE(
IF(Таблица_КЖ[[#This Row],[Прокладка в лотке]]&lt;&gt;0, CONCATENATE(Таблица_КЖ[[#Headers],[Прокладка в лотке]], " - ", Таблица_КЖ[[#This Row],[Прокладка в лотке]],"м; "),""),
IF(Таблица_КЖ[[#This Row],[Прокладка в гофротрубе]]&lt;&gt;0, CONCATENATE(Таблица_КЖ[[#Headers],[Прокладка в гофротрубе]],  " Ду", Таблица_КЖ[[#This Row],[Диаметр трубы]]," - ", Таблица_КЖ[[#This Row],[Прокладка в гофротрубе]],"м; "),""),
IF(Таблица_КЖ[[#This Row],[Прокладка в ст.трубе]]&lt;&gt;0, CONCATENATE(Таблица_КЖ[[#Headers],[Прокладка в ст.трубе]], " Ду", Таблица_КЖ[[#This Row],[Диаметр трубы]]," - ", Таблица_КЖ[[#This Row],[Прокладка в ст.трубе]],"м; "),""),
IF(Таблица_КЖ[[#This Row],[Прокладка кабеля в металлорукаве]]&lt;&gt;0, CONCATENATE(Таблица_КЖ[[#Headers],[Прокладка кабеля в металлорукаве]], " Ду", Таблица_КЖ[[#This Row],[Диаметр трубы]]," - ", Таблица_КЖ[[#This Row],[Прокладка кабеля в металлорукаве]],"м"),""))</f>
        <v>Прокладка в лотке - 2м; Прокладка в гофротрубе Ду25 - 2м; Прокладка в ст.трубе Ду25 - 5м; Прокладка кабеля в металлорукаве Ду25 - 2м</v>
      </c>
      <c r="Q56" s="67">
        <f>Таблица_КЖ[[#This Row],[Прокладка кабеля в лотке]]+Таблица_КЖ[[#This Row],[Запас кабеля на подъем от щита(принимается в лотке),м]]</f>
        <v>2</v>
      </c>
      <c r="R56" s="67">
        <f>Таблица_КЖ[[#This Row],[Прокладка кабеля в гофрированной трубе]]+Таблица_КЖ[[#This Row],[Прокладка в гофр. трубе по стене (опуск)]]</f>
        <v>2</v>
      </c>
      <c r="S56" s="67">
        <f>Таблица_КЖ[[#This Row],[Прокладка в стальной трубе в полу]]+Таблица_КЖ[[#This Row],[Прокладка кабеля в стальной трубе в кабельных шахтах,м]]</f>
        <v>5</v>
      </c>
      <c r="T56" s="26"/>
      <c r="U56" s="26">
        <v>0</v>
      </c>
      <c r="V56" s="26">
        <v>2</v>
      </c>
      <c r="W56" s="26">
        <v>5</v>
      </c>
      <c r="X56" s="26"/>
      <c r="Y56" s="26">
        <v>2</v>
      </c>
      <c r="Z56" s="26">
        <v>2</v>
      </c>
      <c r="AA56" s="26"/>
      <c r="AB56">
        <f t="shared" si="0"/>
        <v>12.100000000000001</v>
      </c>
      <c r="AD56">
        <f>CEILING(Таблица_КЖ[[#This Row],[Общая длина]],1)</f>
        <v>13</v>
      </c>
    </row>
    <row r="57" spans="1:30" ht="30" x14ac:dyDescent="0.25">
      <c r="A57" s="56" t="s">
        <v>18</v>
      </c>
      <c r="C57">
        <v>51</v>
      </c>
      <c r="D57" s="47" t="s">
        <v>16</v>
      </c>
      <c r="E57" s="29" t="s">
        <v>175</v>
      </c>
      <c r="F57" s="47"/>
      <c r="G57" s="88" t="s">
        <v>14</v>
      </c>
      <c r="H57" s="121" t="s">
        <v>18</v>
      </c>
      <c r="I57" s="126" t="str">
        <f>INDEX(Таблица_Группы[Группа],MATCH(Таблица_КЖ[[#This Row],[Наименование шкафа]],Таблица_Группы[Наименование электроприемника],0))</f>
        <v>Пс3Вс3-2</v>
      </c>
      <c r="J57" s="79">
        <f>IF(OR(Таблица_КЖ[[#This Row],[Число Х сечение]]="2х2,5",Таблица_КЖ[[#This Row],[Число Х сечение]]="3х2,5"),16,
        IF(OR(Таблица_КЖ[[#This Row],[Число Х сечение]]="3х4",Таблица_КЖ[[#This Row],[Число Х сечение]]="4х2,5"),20,
            IF(OR(Таблица_КЖ[[#This Row],[Число Х сечение]]="4х4",Таблица_КЖ[[#This Row],[Число Х сечение]]="5х2,5",Таблица_КЖ[[#This Row],[Число Х сечение]]="5х4",Таблица_КЖ[[#This Row],[Число Х сечение]]="3х6"),25,
                IF(OR(Таблица_КЖ[[#This Row],[Число Х сечение]]="4х6",Таблица_КЖ[[#This Row],[Число Х сечение]]="5х6"),32,
                    IF(OR(Таблица_КЖ[[#This Row],[Число Х сечение]]="4х10",Таблица_КЖ[[#This Row],[Число Х сечение]]="5х10",Таблица_КЖ[[#This Row],[Число Х сечение]]="5х16",Таблица_КЖ[[#This Row],[Число Х сечение]]="3х16"),40,
                        IF(OR(Таблица_КЖ[[#This Row],[Число Х сечение]]="5х25"),50, ))))))</f>
        <v>40</v>
      </c>
      <c r="K57" s="69" t="str">
        <f>CONCATENATE(Таблица_КЖ[[#This Row],[Марка кабеля]]," ",Таблица_КЖ[[#This Row],[Число жил]],"х",Таблица_КЖ[[#This Row],[Сечение]])</f>
        <v>ВВГнг(А)-LS 4х10</v>
      </c>
      <c r="L57" s="70" t="str">
        <f>INDEX(Таблица_Группы[Марка кабеля],MATCH(Таблица_КЖ[[#This Row],[Наименование шкафа]],Таблица_Группы[Наименование электроприемника],0))</f>
        <v>ВВГнг(А)-LS</v>
      </c>
      <c r="M57" s="70" t="str">
        <f>CONCATENATE(Таблица_КЖ[[#This Row],[Число жил]],"х",Таблица_КЖ[[#This Row],[Сечение]])</f>
        <v>4х10</v>
      </c>
      <c r="N57" s="70">
        <f>INDEX(Таблица_Группы[Кол-во жил],MATCH(Таблица_КЖ[[#This Row],[Наименование шкафа]],Таблица_Группы[Наименование электроприемника],0))</f>
        <v>4</v>
      </c>
      <c r="O57" s="70">
        <f>INDEX(Таблица_Группы[Сечение],MATCH(Таблица_КЖ[[#This Row],[Наименование шкафа]],Таблица_Группы[Наименование электроприемника],0))</f>
        <v>10</v>
      </c>
      <c r="P57" s="71" t="str">
        <f>CONCATENATE(
IF(Таблица_КЖ[[#This Row],[Прокладка в лотке]]&lt;&gt;0, CONCATENATE(Таблица_КЖ[[#Headers],[Прокладка в лотке]], " - ", Таблица_КЖ[[#This Row],[Прокладка в лотке]],"м; "),""),
IF(Таблица_КЖ[[#This Row],[Прокладка в гофротрубе]]&lt;&gt;0, CONCATENATE(Таблица_КЖ[[#Headers],[Прокладка в гофротрубе]],  " Ду", Таблица_КЖ[[#This Row],[Диаметр трубы]]," - ", Таблица_КЖ[[#This Row],[Прокладка в гофротрубе]],"м; "),""),
IF(Таблица_КЖ[[#This Row],[Прокладка в ст.трубе]]&lt;&gt;0, CONCATENATE(Таблица_КЖ[[#Headers],[Прокладка в ст.трубе]], " Ду", Таблица_КЖ[[#This Row],[Диаметр трубы]]," - ", Таблица_КЖ[[#This Row],[Прокладка в ст.трубе]],"м; "),""),
IF(Таблица_КЖ[[#This Row],[Прокладка кабеля в металлорукаве]]&lt;&gt;0, CONCATENATE(Таблица_КЖ[[#Headers],[Прокладка кабеля в металлорукаве]], " Ду", Таблица_КЖ[[#This Row],[Диаметр трубы]]," - ", Таблица_КЖ[[#This Row],[Прокладка кабеля в металлорукаве]],"м"),""))</f>
        <v xml:space="preserve">Прокладка в лотке - 25м; Прокладка в гофротрубе Ду40 - 15м; Прокладка в ст.трубе Ду40 - 11м; </v>
      </c>
      <c r="Q57" s="71">
        <f>Таблица_КЖ[[#This Row],[Прокладка кабеля в лотке]]+Таблица_КЖ[[#This Row],[Запас кабеля на подъем от щита(принимается в лотке),м]]</f>
        <v>25</v>
      </c>
      <c r="R57" s="71">
        <f>Таблица_КЖ[[#This Row],[Прокладка кабеля в гофрированной трубе]]+Таблица_КЖ[[#This Row],[Прокладка в гофр. трубе по стене (опуск)]]</f>
        <v>15</v>
      </c>
      <c r="S57" s="71">
        <f>Таблица_КЖ[[#This Row],[Прокладка в стальной трубе в полу]]+Таблица_КЖ[[#This Row],[Прокладка кабеля в стальной трубе в кабельных шахтах,м]]</f>
        <v>11</v>
      </c>
      <c r="T57" s="26">
        <v>23</v>
      </c>
      <c r="U57" s="26">
        <v>13</v>
      </c>
      <c r="V57" s="26">
        <v>2</v>
      </c>
      <c r="W57" s="26">
        <v>1</v>
      </c>
      <c r="X57" s="26">
        <v>10</v>
      </c>
      <c r="Y57" s="72"/>
      <c r="Z57" s="26">
        <v>2</v>
      </c>
      <c r="AA57" s="26"/>
      <c r="AB57">
        <f t="shared" si="0"/>
        <v>56.1</v>
      </c>
      <c r="AD57">
        <f>CEILING(Таблица_КЖ[[#This Row],[Общая длина]],1)</f>
        <v>57</v>
      </c>
    </row>
    <row r="58" spans="1:30" ht="45" x14ac:dyDescent="0.25">
      <c r="A58" s="56" t="s">
        <v>213</v>
      </c>
      <c r="C58">
        <v>52</v>
      </c>
      <c r="D58" s="28" t="s">
        <v>19</v>
      </c>
      <c r="E58" s="29" t="s">
        <v>175</v>
      </c>
      <c r="F58" s="29"/>
      <c r="G58" s="139" t="s">
        <v>20</v>
      </c>
      <c r="H58" s="121" t="s">
        <v>213</v>
      </c>
      <c r="I58" s="126" t="str">
        <f>INDEX(Таблица_Группы[Группа],MATCH(Таблица_КЖ[[#This Row],[Наименование шкафа]],Таблица_Группы[Наименование электроприемника],0))</f>
        <v>Пс2Вс6-1</v>
      </c>
      <c r="J58" s="79">
        <f>IF(OR(Таблица_КЖ[[#This Row],[Число Х сечение]]="2х2,5",Таблица_КЖ[[#This Row],[Число Х сечение]]="3х2,5"),16,
        IF(OR(Таблица_КЖ[[#This Row],[Число Х сечение]]="3х4",Таблица_КЖ[[#This Row],[Число Х сечение]]="4х2,5"),20,
            IF(OR(Таблица_КЖ[[#This Row],[Число Х сечение]]="4х4",Таблица_КЖ[[#This Row],[Число Х сечение]]="5х2,5",Таблица_КЖ[[#This Row],[Число Х сечение]]="5х4",Таблица_КЖ[[#This Row],[Число Х сечение]]="3х6"),25,
                IF(OR(Таблица_КЖ[[#This Row],[Число Х сечение]]="4х6",Таблица_КЖ[[#This Row],[Число Х сечение]]="5х6"),32,
                    IF(OR(Таблица_КЖ[[#This Row],[Число Х сечение]]="4х10",Таблица_КЖ[[#This Row],[Число Х сечение]]="5х10",Таблица_КЖ[[#This Row],[Число Х сечение]]="5х16",Таблица_КЖ[[#This Row],[Число Х сечение]]="3х16"),40,
                        IF(OR(Таблица_КЖ[[#This Row],[Число Х сечение]]="5х25"),50, ))))))</f>
        <v>25</v>
      </c>
      <c r="K58" s="29" t="str">
        <f>CONCATENATE(Таблица_КЖ[[#This Row],[Марка кабеля]]," ",Таблица_КЖ[[#This Row],[Число жил]],"х",Таблица_КЖ[[#This Row],[Сечение]])</f>
        <v>ВВГнг(А)-LS 4х4</v>
      </c>
      <c r="L58" s="44" t="str">
        <f>INDEX(Таблица_Группы[Марка кабеля],MATCH(Таблица_КЖ[[#This Row],[Наименование шкафа]],Таблица_Группы[Наименование электроприемника],0))</f>
        <v>ВВГнг(А)-LS</v>
      </c>
      <c r="M58" s="44" t="str">
        <f>CONCATENATE(Таблица_КЖ[[#This Row],[Число жил]],"х",Таблица_КЖ[[#This Row],[Сечение]])</f>
        <v>4х4</v>
      </c>
      <c r="N58" s="44">
        <f>INDEX(Таблица_Группы[Кол-во жил],MATCH(Таблица_КЖ[[#This Row],[Наименование шкафа]],Таблица_Группы[Наименование электроприемника],0))</f>
        <v>4</v>
      </c>
      <c r="O58" s="44">
        <f>INDEX(Таблица_Группы[Сечение],MATCH(Таблица_КЖ[[#This Row],[Наименование шкафа]],Таблица_Группы[Наименование электроприемника],0))</f>
        <v>4</v>
      </c>
      <c r="P58" s="68" t="str">
        <f>CONCATENATE(
IF(Таблица_КЖ[[#This Row],[Прокладка в лотке]]&lt;&gt;0, CONCATENATE(Таблица_КЖ[[#Headers],[Прокладка в лотке]], " - ", Таблица_КЖ[[#This Row],[Прокладка в лотке]],"м; "),""),
IF(Таблица_КЖ[[#This Row],[Прокладка в гофротрубе]]&lt;&gt;0, CONCATENATE(Таблица_КЖ[[#Headers],[Прокладка в гофротрубе]],  " Ду", Таблица_КЖ[[#This Row],[Диаметр трубы]]," - ", Таблица_КЖ[[#This Row],[Прокладка в гофротрубе]],"м; "),""),
IF(Таблица_КЖ[[#This Row],[Прокладка в ст.трубе]]&lt;&gt;0, CONCATENATE(Таблица_КЖ[[#Headers],[Прокладка в ст.трубе]], " Ду", Таблица_КЖ[[#This Row],[Диаметр трубы]]," - ", Таблица_КЖ[[#This Row],[Прокладка в ст.трубе]],"м; "),""),
IF(Таблица_КЖ[[#This Row],[Прокладка кабеля в металлорукаве]]&lt;&gt;0, CONCATENATE(Таблица_КЖ[[#Headers],[Прокладка кабеля в металлорукаве]], " Ду", Таблица_КЖ[[#This Row],[Диаметр трубы]]," - ", Таблица_КЖ[[#This Row],[Прокладка кабеля в металлорукаве]],"м"),""))</f>
        <v>Прокладка в лотке - 2м; Прокладка в гофротрубе Ду25 - 2м; Прокладка в ст.трубе Ду25 - 6м; Прокладка кабеля в металлорукаве Ду25 - 2м</v>
      </c>
      <c r="Q58" s="68">
        <f>Таблица_КЖ[[#This Row],[Прокладка кабеля в лотке]]+Таблица_КЖ[[#This Row],[Запас кабеля на подъем от щита(принимается в лотке),м]]</f>
        <v>2</v>
      </c>
      <c r="R58" s="68">
        <f>Таблица_КЖ[[#This Row],[Прокладка кабеля в гофрированной трубе]]+Таблица_КЖ[[#This Row],[Прокладка в гофр. трубе по стене (опуск)]]</f>
        <v>2</v>
      </c>
      <c r="S58" s="68">
        <f>Таблица_КЖ[[#This Row],[Прокладка в стальной трубе в полу]]+Таблица_КЖ[[#This Row],[Прокладка кабеля в стальной трубе в кабельных шахтах,м]]</f>
        <v>6</v>
      </c>
      <c r="T58" s="29"/>
      <c r="U58" s="29">
        <v>0</v>
      </c>
      <c r="V58" s="29">
        <v>2</v>
      </c>
      <c r="W58" s="29">
        <v>6</v>
      </c>
      <c r="X58" s="29"/>
      <c r="Y58" s="29">
        <v>2</v>
      </c>
      <c r="Z58" s="29">
        <v>2</v>
      </c>
      <c r="AA58" s="29"/>
      <c r="AB58">
        <f t="shared" si="0"/>
        <v>13.200000000000001</v>
      </c>
      <c r="AD58">
        <f>CEILING(Таблица_КЖ[[#This Row],[Общая длина]],1)</f>
        <v>14</v>
      </c>
    </row>
    <row r="59" spans="1:30" ht="45" x14ac:dyDescent="0.25">
      <c r="A59" s="56" t="s">
        <v>214</v>
      </c>
      <c r="C59">
        <v>53</v>
      </c>
      <c r="D59" s="25" t="s">
        <v>16</v>
      </c>
      <c r="E59" s="26" t="s">
        <v>175</v>
      </c>
      <c r="F59" s="26"/>
      <c r="G59" s="139" t="s">
        <v>20</v>
      </c>
      <c r="H59" s="121" t="s">
        <v>214</v>
      </c>
      <c r="I59" s="126" t="str">
        <f>INDEX(Таблица_Группы[Группа],MATCH(Таблица_КЖ[[#This Row],[Наименование шкафа]],Таблица_Группы[Наименование электроприемника],0))</f>
        <v>Пс2Вс6-2</v>
      </c>
      <c r="J59" s="79">
        <f>IF(OR(Таблица_КЖ[[#This Row],[Число Х сечение]]="2х2,5",Таблица_КЖ[[#This Row],[Число Х сечение]]="3х2,5"),16,
        IF(OR(Таблица_КЖ[[#This Row],[Число Х сечение]]="3х4",Таблица_КЖ[[#This Row],[Число Х сечение]]="4х2,5"),20,
            IF(OR(Таблица_КЖ[[#This Row],[Число Х сечение]]="4х4",Таблица_КЖ[[#This Row],[Число Х сечение]]="5х2,5",Таблица_КЖ[[#This Row],[Число Х сечение]]="5х4",Таблица_КЖ[[#This Row],[Число Х сечение]]="3х6"),25,
                IF(OR(Таблица_КЖ[[#This Row],[Число Х сечение]]="4х6",Таблица_КЖ[[#This Row],[Число Х сечение]]="5х6"),32,
                    IF(OR(Таблица_КЖ[[#This Row],[Число Х сечение]]="4х10",Таблица_КЖ[[#This Row],[Число Х сечение]]="5х10",Таблица_КЖ[[#This Row],[Число Х сечение]]="5х16",Таблица_КЖ[[#This Row],[Число Х сечение]]="3х16"),40,
                        IF(OR(Таблица_КЖ[[#This Row],[Число Х сечение]]="5х25"),50, ))))))</f>
        <v>25</v>
      </c>
      <c r="K59" s="26" t="str">
        <f>CONCATENATE(Таблица_КЖ[[#This Row],[Марка кабеля]]," ",Таблица_КЖ[[#This Row],[Число жил]],"х",Таблица_КЖ[[#This Row],[Сечение]])</f>
        <v>ВВГнг(А)-LS 4х4</v>
      </c>
      <c r="L59" s="43" t="str">
        <f>INDEX(Таблица_Группы[Марка кабеля],MATCH(Таблица_КЖ[[#This Row],[Наименование шкафа]],Таблица_Группы[Наименование электроприемника],0))</f>
        <v>ВВГнг(А)-LS</v>
      </c>
      <c r="M59" s="43" t="str">
        <f>CONCATENATE(Таблица_КЖ[[#This Row],[Число жил]],"х",Таблица_КЖ[[#This Row],[Сечение]])</f>
        <v>4х4</v>
      </c>
      <c r="N59" s="43">
        <f>INDEX(Таблица_Группы[Кол-во жил],MATCH(Таблица_КЖ[[#This Row],[Наименование шкафа]],Таблица_Группы[Наименование электроприемника],0))</f>
        <v>4</v>
      </c>
      <c r="O59" s="43">
        <f>INDEX(Таблица_Группы[Сечение],MATCH(Таблица_КЖ[[#This Row],[Наименование шкафа]],Таблица_Группы[Наименование электроприемника],0))</f>
        <v>4</v>
      </c>
      <c r="P59" s="67" t="str">
        <f>CONCATENATE(
IF(Таблица_КЖ[[#This Row],[Прокладка в лотке]]&lt;&gt;0, CONCATENATE(Таблица_КЖ[[#Headers],[Прокладка в лотке]], " - ", Таблица_КЖ[[#This Row],[Прокладка в лотке]],"м; "),""),
IF(Таблица_КЖ[[#This Row],[Прокладка в гофротрубе]]&lt;&gt;0, CONCATENATE(Таблица_КЖ[[#Headers],[Прокладка в гофротрубе]],  " Ду", Таблица_КЖ[[#This Row],[Диаметр трубы]]," - ", Таблица_КЖ[[#This Row],[Прокладка в гофротрубе]],"м; "),""),
IF(Таблица_КЖ[[#This Row],[Прокладка в ст.трубе]]&lt;&gt;0, CONCATENATE(Таблица_КЖ[[#Headers],[Прокладка в ст.трубе]], " Ду", Таблица_КЖ[[#This Row],[Диаметр трубы]]," - ", Таблица_КЖ[[#This Row],[Прокладка в ст.трубе]],"м; "),""),
IF(Таблица_КЖ[[#This Row],[Прокладка кабеля в металлорукаве]]&lt;&gt;0, CONCATENATE(Таблица_КЖ[[#Headers],[Прокладка кабеля в металлорукаве]], " Ду", Таблица_КЖ[[#This Row],[Диаметр трубы]]," - ", Таблица_КЖ[[#This Row],[Прокладка кабеля в металлорукаве]],"м"),""))</f>
        <v>Прокладка в лотке - 2м; Прокладка в гофротрубе Ду25 - 2м; Прокладка в ст.трубе Ду25 - 6м; Прокладка кабеля в металлорукаве Ду25 - 2м</v>
      </c>
      <c r="Q59" s="67">
        <f>Таблица_КЖ[[#This Row],[Прокладка кабеля в лотке]]+Таблица_КЖ[[#This Row],[Запас кабеля на подъем от щита(принимается в лотке),м]]</f>
        <v>2</v>
      </c>
      <c r="R59" s="67">
        <f>Таблица_КЖ[[#This Row],[Прокладка кабеля в гофрированной трубе]]+Таблица_КЖ[[#This Row],[Прокладка в гофр. трубе по стене (опуск)]]</f>
        <v>2</v>
      </c>
      <c r="S59" s="67">
        <f>Таблица_КЖ[[#This Row],[Прокладка в стальной трубе в полу]]+Таблица_КЖ[[#This Row],[Прокладка кабеля в стальной трубе в кабельных шахтах,м]]</f>
        <v>6</v>
      </c>
      <c r="T59" s="26"/>
      <c r="U59" s="26">
        <v>0</v>
      </c>
      <c r="V59" s="26">
        <v>2</v>
      </c>
      <c r="W59" s="26">
        <v>6</v>
      </c>
      <c r="X59" s="26"/>
      <c r="Y59" s="26">
        <v>2</v>
      </c>
      <c r="Z59" s="26">
        <v>2</v>
      </c>
      <c r="AA59" s="26"/>
      <c r="AB59">
        <f t="shared" si="0"/>
        <v>13.200000000000001</v>
      </c>
      <c r="AD59">
        <f>CEILING(Таблица_КЖ[[#This Row],[Общая длина]],1)</f>
        <v>14</v>
      </c>
    </row>
    <row r="60" spans="1:30" ht="45" x14ac:dyDescent="0.25">
      <c r="A60" s="56" t="s">
        <v>21</v>
      </c>
      <c r="C60">
        <v>54</v>
      </c>
      <c r="D60" s="28" t="s">
        <v>19</v>
      </c>
      <c r="E60" s="29" t="s">
        <v>175</v>
      </c>
      <c r="F60" s="29"/>
      <c r="G60" s="139" t="s">
        <v>20</v>
      </c>
      <c r="H60" s="29" t="s">
        <v>21</v>
      </c>
      <c r="I60" s="125" t="str">
        <f>INDEX(Таблица_Группы[Группа],MATCH(Таблица_КЖ[[#This Row],[Наименование шкафа]],Таблица_Группы[Наименование электроприемника],0))</f>
        <v>Пс2Вс6-3</v>
      </c>
      <c r="J60" s="79">
        <f>IF(OR(Таблица_КЖ[[#This Row],[Число Х сечение]]="2х2,5",Таблица_КЖ[[#This Row],[Число Х сечение]]="3х2,5"),16,
        IF(OR(Таблица_КЖ[[#This Row],[Число Х сечение]]="3х4",Таблица_КЖ[[#This Row],[Число Х сечение]]="4х2,5"),20,
            IF(OR(Таблица_КЖ[[#This Row],[Число Х сечение]]="4х4",Таблица_КЖ[[#This Row],[Число Х сечение]]="5х2,5",Таблица_КЖ[[#This Row],[Число Х сечение]]="5х4",Таблица_КЖ[[#This Row],[Число Х сечение]]="3х6"),25,
                IF(OR(Таблица_КЖ[[#This Row],[Число Х сечение]]="4х6",Таблица_КЖ[[#This Row],[Число Х сечение]]="5х6"),32,
                    IF(OR(Таблица_КЖ[[#This Row],[Число Х сечение]]="4х10",Таблица_КЖ[[#This Row],[Число Х сечение]]="5х10",Таблица_КЖ[[#This Row],[Число Х сечение]]="5х16",Таблица_КЖ[[#This Row],[Число Х сечение]]="3х16"),40,
                        IF(OR(Таблица_КЖ[[#This Row],[Число Х сечение]]="5х25"),50, ))))))</f>
        <v>40</v>
      </c>
      <c r="K60" s="29" t="str">
        <f>CONCATENATE(Таблица_КЖ[[#This Row],[Марка кабеля]]," ",Таблица_КЖ[[#This Row],[Число жил]],"х",Таблица_КЖ[[#This Row],[Сечение]])</f>
        <v>ВВГнг(А)-LS 4х10</v>
      </c>
      <c r="L60" s="44" t="str">
        <f>INDEX(Таблица_Группы[Марка кабеля],MATCH(Таблица_КЖ[[#This Row],[Наименование шкафа]],Таблица_Группы[Наименование электроприемника],0))</f>
        <v>ВВГнг(А)-LS</v>
      </c>
      <c r="M60" s="44" t="str">
        <f>CONCATENATE(Таблица_КЖ[[#This Row],[Число жил]],"х",Таблица_КЖ[[#This Row],[Сечение]])</f>
        <v>4х10</v>
      </c>
      <c r="N60" s="44">
        <f>INDEX(Таблица_Группы[Кол-во жил],MATCH(Таблица_КЖ[[#This Row],[Наименование шкафа]],Таблица_Группы[Наименование электроприемника],0))</f>
        <v>4</v>
      </c>
      <c r="O60" s="44">
        <f>INDEX(Таблица_Группы[Сечение],MATCH(Таблица_КЖ[[#This Row],[Наименование шкафа]],Таблица_Группы[Наименование электроприемника],0))</f>
        <v>10</v>
      </c>
      <c r="P60" s="68" t="str">
        <f>CONCATENATE(
IF(Таблица_КЖ[[#This Row],[Прокладка в лотке]]&lt;&gt;0, CONCATENATE(Таблица_КЖ[[#Headers],[Прокладка в лотке]], " - ", Таблица_КЖ[[#This Row],[Прокладка в лотке]],"м; "),""),
IF(Таблица_КЖ[[#This Row],[Прокладка в гофротрубе]]&lt;&gt;0, CONCATENATE(Таблица_КЖ[[#Headers],[Прокладка в гофротрубе]],  " Ду", Таблица_КЖ[[#This Row],[Диаметр трубы]]," - ", Таблица_КЖ[[#This Row],[Прокладка в гофротрубе]],"м; "),""),
IF(Таблица_КЖ[[#This Row],[Прокладка в ст.трубе]]&lt;&gt;0, CONCATENATE(Таблица_КЖ[[#Headers],[Прокладка в ст.трубе]], " Ду", Таблица_КЖ[[#This Row],[Диаметр трубы]]," - ", Таблица_КЖ[[#This Row],[Прокладка в ст.трубе]],"м; "),""),
IF(Таблица_КЖ[[#This Row],[Прокладка кабеля в металлорукаве]]&lt;&gt;0, CONCATENATE(Таблица_КЖ[[#Headers],[Прокладка кабеля в металлорукаве]], " Ду", Таблица_КЖ[[#This Row],[Диаметр трубы]]," - ", Таблица_КЖ[[#This Row],[Прокладка кабеля в металлорукаве]],"м"),""))</f>
        <v>Прокладка в лотке - 28м; Прокладка в гофротрубе Ду40 - 17м; Прокладка в ст.трубе Ду40 - 15м; Прокладка кабеля в металлорукаве Ду40 - 2м</v>
      </c>
      <c r="Q60" s="68">
        <f>Таблица_КЖ[[#This Row],[Прокладка кабеля в лотке]]+Таблица_КЖ[[#This Row],[Запас кабеля на подъем от щита(принимается в лотке),м]]</f>
        <v>28</v>
      </c>
      <c r="R60" s="68">
        <f>Таблица_КЖ[[#This Row],[Прокладка кабеля в гофрированной трубе]]+Таблица_КЖ[[#This Row],[Прокладка в гофр. трубе по стене (опуск)]]</f>
        <v>17</v>
      </c>
      <c r="S60" s="68">
        <f>Таблица_КЖ[[#This Row],[Прокладка в стальной трубе в полу]]+Таблица_КЖ[[#This Row],[Прокладка кабеля в стальной трубе в кабельных шахтах,м]]</f>
        <v>15</v>
      </c>
      <c r="T60" s="29">
        <v>26</v>
      </c>
      <c r="U60" s="29">
        <v>15</v>
      </c>
      <c r="V60" s="29">
        <v>2</v>
      </c>
      <c r="W60" s="29">
        <v>5</v>
      </c>
      <c r="X60" s="29">
        <v>10</v>
      </c>
      <c r="Y60" s="29">
        <v>2</v>
      </c>
      <c r="Z60" s="29">
        <v>2</v>
      </c>
      <c r="AA60" s="29"/>
      <c r="AB60">
        <f t="shared" si="0"/>
        <v>68.2</v>
      </c>
      <c r="AD60">
        <f>CEILING(Таблица_КЖ[[#This Row],[Общая длина]],1)</f>
        <v>69</v>
      </c>
    </row>
    <row r="61" spans="1:30" ht="45" x14ac:dyDescent="0.25">
      <c r="A61" s="56" t="s">
        <v>23</v>
      </c>
      <c r="C61">
        <v>55</v>
      </c>
      <c r="D61" s="25" t="s">
        <v>16</v>
      </c>
      <c r="E61" s="26" t="s">
        <v>175</v>
      </c>
      <c r="F61" s="26"/>
      <c r="G61" s="139" t="s">
        <v>22</v>
      </c>
      <c r="H61" s="26" t="s">
        <v>23</v>
      </c>
      <c r="I61" s="124" t="str">
        <f>INDEX(Таблица_Группы[Группа],MATCH(Таблица_КЖ[[#This Row],[Наименование шкафа]],Таблица_Группы[Наименование электроприемника],0))</f>
        <v>Пс1Вс7-1</v>
      </c>
      <c r="J61" s="79">
        <f>IF(OR(Таблица_КЖ[[#This Row],[Число Х сечение]]="2х2,5",Таблица_КЖ[[#This Row],[Число Х сечение]]="3х2,5"),16,
        IF(OR(Таблица_КЖ[[#This Row],[Число Х сечение]]="3х4",Таблица_КЖ[[#This Row],[Число Х сечение]]="4х2,5"),20,
            IF(OR(Таблица_КЖ[[#This Row],[Число Х сечение]]="4х4",Таблица_КЖ[[#This Row],[Число Х сечение]]="5х2,5",Таблица_КЖ[[#This Row],[Число Х сечение]]="5х4",Таблица_КЖ[[#This Row],[Число Х сечение]]="3х6"),25,
                IF(OR(Таблица_КЖ[[#This Row],[Число Х сечение]]="4х6",Таблица_КЖ[[#This Row],[Число Х сечение]]="5х6"),32,
                    IF(OR(Таблица_КЖ[[#This Row],[Число Х сечение]]="4х10",Таблица_КЖ[[#This Row],[Число Х сечение]]="5х10",Таблица_КЖ[[#This Row],[Число Х сечение]]="5х16",Таблица_КЖ[[#This Row],[Число Х сечение]]="3х16"),40,
                        IF(OR(Таблица_КЖ[[#This Row],[Число Х сечение]]="5х25"),50, ))))))</f>
        <v>25</v>
      </c>
      <c r="K61" s="26" t="str">
        <f>CONCATENATE(Таблица_КЖ[[#This Row],[Марка кабеля]]," ",Таблица_КЖ[[#This Row],[Число жил]],"х",Таблица_КЖ[[#This Row],[Сечение]])</f>
        <v>ВВГнг(А)-LS 4х4</v>
      </c>
      <c r="L61" s="43" t="str">
        <f>INDEX(Таблица_Группы[Марка кабеля],MATCH(Таблица_КЖ[[#This Row],[Наименование шкафа]],Таблица_Группы[Наименование электроприемника],0))</f>
        <v>ВВГнг(А)-LS</v>
      </c>
      <c r="M61" s="43" t="str">
        <f>CONCATENATE(Таблица_КЖ[[#This Row],[Число жил]],"х",Таблица_КЖ[[#This Row],[Сечение]])</f>
        <v>4х4</v>
      </c>
      <c r="N61" s="43">
        <f>INDEX(Таблица_Группы[Кол-во жил],MATCH(Таблица_КЖ[[#This Row],[Наименование шкафа]],Таблица_Группы[Наименование электроприемника],0))</f>
        <v>4</v>
      </c>
      <c r="O61" s="43">
        <f>INDEX(Таблица_Группы[Сечение],MATCH(Таблица_КЖ[[#This Row],[Наименование шкафа]],Таблица_Группы[Наименование электроприемника],0))</f>
        <v>4</v>
      </c>
      <c r="P61" s="67" t="str">
        <f>CONCATENATE(
IF(Таблица_КЖ[[#This Row],[Прокладка в лотке]]&lt;&gt;0, CONCATENATE(Таблица_КЖ[[#Headers],[Прокладка в лотке]], " - ", Таблица_КЖ[[#This Row],[Прокладка в лотке]],"м; "),""),
IF(Таблица_КЖ[[#This Row],[Прокладка в гофротрубе]]&lt;&gt;0, CONCATENATE(Таблица_КЖ[[#Headers],[Прокладка в гофротрубе]],  " Ду", Таблица_КЖ[[#This Row],[Диаметр трубы]]," - ", Таблица_КЖ[[#This Row],[Прокладка в гофротрубе]],"м; "),""),
IF(Таблица_КЖ[[#This Row],[Прокладка в ст.трубе]]&lt;&gt;0, CONCATENATE(Таблица_КЖ[[#Headers],[Прокладка в ст.трубе]], " Ду", Таблица_КЖ[[#This Row],[Диаметр трубы]]," - ", Таблица_КЖ[[#This Row],[Прокладка в ст.трубе]],"м; "),""),
IF(Таблица_КЖ[[#This Row],[Прокладка кабеля в металлорукаве]]&lt;&gt;0, CONCATENATE(Таблица_КЖ[[#Headers],[Прокладка кабеля в металлорукаве]], " Ду", Таблица_КЖ[[#This Row],[Диаметр трубы]]," - ", Таблица_КЖ[[#This Row],[Прокладка кабеля в металлорукаве]],"м"),""))</f>
        <v>Прокладка в лотке - 2м; Прокладка в гофротрубе Ду25 - 2м; Прокладка в ст.трубе Ду25 - 7м; Прокладка кабеля в металлорукаве Ду25 - 2м</v>
      </c>
      <c r="Q61" s="67">
        <f>Таблица_КЖ[[#This Row],[Прокладка кабеля в лотке]]+Таблица_КЖ[[#This Row],[Запас кабеля на подъем от щита(принимается в лотке),м]]</f>
        <v>2</v>
      </c>
      <c r="R61" s="67">
        <f>Таблица_КЖ[[#This Row],[Прокладка кабеля в гофрированной трубе]]+Таблица_КЖ[[#This Row],[Прокладка в гофр. трубе по стене (опуск)]]</f>
        <v>2</v>
      </c>
      <c r="S61" s="67">
        <f>Таблица_КЖ[[#This Row],[Прокладка в стальной трубе в полу]]+Таблица_КЖ[[#This Row],[Прокладка кабеля в стальной трубе в кабельных шахтах,м]]</f>
        <v>7</v>
      </c>
      <c r="T61" s="26"/>
      <c r="U61" s="26">
        <v>0</v>
      </c>
      <c r="V61" s="26">
        <v>2</v>
      </c>
      <c r="W61" s="26">
        <v>7</v>
      </c>
      <c r="X61" s="26"/>
      <c r="Y61" s="26">
        <v>2</v>
      </c>
      <c r="Z61" s="26">
        <v>2</v>
      </c>
      <c r="AA61" s="26"/>
      <c r="AB61">
        <f t="shared" si="0"/>
        <v>14.3</v>
      </c>
      <c r="AD61">
        <f>CEILING(Таблица_КЖ[[#This Row],[Общая длина]],1)</f>
        <v>15</v>
      </c>
    </row>
    <row r="62" spans="1:30" ht="45" x14ac:dyDescent="0.25">
      <c r="A62" s="56" t="s">
        <v>24</v>
      </c>
      <c r="C62">
        <v>56</v>
      </c>
      <c r="D62" s="28" t="s">
        <v>19</v>
      </c>
      <c r="E62" s="29" t="s">
        <v>175</v>
      </c>
      <c r="F62" s="29"/>
      <c r="G62" s="139" t="s">
        <v>22</v>
      </c>
      <c r="H62" s="29" t="s">
        <v>24</v>
      </c>
      <c r="I62" s="125" t="str">
        <f>INDEX(Таблица_Группы[Группа],MATCH(Таблица_КЖ[[#This Row],[Наименование шкафа]],Таблица_Группы[Наименование электроприемника],0))</f>
        <v>Пс1Вс7-1</v>
      </c>
      <c r="J62" s="79">
        <f>IF(OR(Таблица_КЖ[[#This Row],[Число Х сечение]]="2х2,5",Таблица_КЖ[[#This Row],[Число Х сечение]]="3х2,5"),16,
        IF(OR(Таблица_КЖ[[#This Row],[Число Х сечение]]="3х4",Таблица_КЖ[[#This Row],[Число Х сечение]]="4х2,5"),20,
            IF(OR(Таблица_КЖ[[#This Row],[Число Х сечение]]="4х4",Таблица_КЖ[[#This Row],[Число Х сечение]]="5х2,5",Таблица_КЖ[[#This Row],[Число Х сечение]]="5х4",Таблица_КЖ[[#This Row],[Число Х сечение]]="3х6"),25,
                IF(OR(Таблица_КЖ[[#This Row],[Число Х сечение]]="4х6",Таблица_КЖ[[#This Row],[Число Х сечение]]="5х6"),32,
                    IF(OR(Таблица_КЖ[[#This Row],[Число Х сечение]]="4х10",Таблица_КЖ[[#This Row],[Число Х сечение]]="5х10",Таблица_КЖ[[#This Row],[Число Х сечение]]="5х16",Таблица_КЖ[[#This Row],[Число Х сечение]]="3х16"),40,
                        IF(OR(Таблица_КЖ[[#This Row],[Число Х сечение]]="5х25"),50, ))))))</f>
        <v>32</v>
      </c>
      <c r="K62" s="29" t="str">
        <f>CONCATENATE(Таблица_КЖ[[#This Row],[Марка кабеля]]," ",Таблица_КЖ[[#This Row],[Число жил]],"х",Таблица_КЖ[[#This Row],[Сечение]])</f>
        <v>ВВГнг(А)-LS 4х6</v>
      </c>
      <c r="L62" s="44" t="str">
        <f>INDEX(Таблица_Группы[Марка кабеля],MATCH(Таблица_КЖ[[#This Row],[Наименование шкафа]],Таблица_Группы[Наименование электроприемника],0))</f>
        <v>ВВГнг(А)-LS</v>
      </c>
      <c r="M62" s="44" t="str">
        <f>CONCATENATE(Таблица_КЖ[[#This Row],[Число жил]],"х",Таблица_КЖ[[#This Row],[Сечение]])</f>
        <v>4х6</v>
      </c>
      <c r="N62" s="44">
        <f>INDEX(Таблица_Группы[Кол-во жил],MATCH(Таблица_КЖ[[#This Row],[Наименование шкафа]],Таблица_Группы[Наименование электроприемника],0))</f>
        <v>4</v>
      </c>
      <c r="O62" s="44">
        <f>INDEX(Таблица_Группы[Сечение],MATCH(Таблица_КЖ[[#This Row],[Наименование шкафа]],Таблица_Группы[Наименование электроприемника],0))</f>
        <v>6</v>
      </c>
      <c r="P62" s="68" t="str">
        <f>CONCATENATE(
IF(Таблица_КЖ[[#This Row],[Прокладка в лотке]]&lt;&gt;0, CONCATENATE(Таблица_КЖ[[#Headers],[Прокладка в лотке]], " - ", Таблица_КЖ[[#This Row],[Прокладка в лотке]],"м; "),""),
IF(Таблица_КЖ[[#This Row],[Прокладка в гофротрубе]]&lt;&gt;0, CONCATENATE(Таблица_КЖ[[#Headers],[Прокладка в гофротрубе]],  " Ду", Таблица_КЖ[[#This Row],[Диаметр трубы]]," - ", Таблица_КЖ[[#This Row],[Прокладка в гофротрубе]],"м; "),""),
IF(Таблица_КЖ[[#This Row],[Прокладка в ст.трубе]]&lt;&gt;0, CONCATENATE(Таблица_КЖ[[#Headers],[Прокладка в ст.трубе]], " Ду", Таблица_КЖ[[#This Row],[Диаметр трубы]]," - ", Таблица_КЖ[[#This Row],[Прокладка в ст.трубе]],"м; "),""),
IF(Таблица_КЖ[[#This Row],[Прокладка кабеля в металлорукаве]]&lt;&gt;0, CONCATENATE(Таблица_КЖ[[#Headers],[Прокладка кабеля в металлорукаве]], " Ду", Таблица_КЖ[[#This Row],[Диаметр трубы]]," - ", Таблица_КЖ[[#This Row],[Прокладка кабеля в металлорукаве]],"м"),""))</f>
        <v>Прокладка в лотке - 26м; Прокладка в гофротрубе Ду32 - 16м; Прокладка в ст.трубе Ду32 - 13м; Прокладка кабеля в металлорукаве Ду32 - 2м</v>
      </c>
      <c r="Q62" s="68">
        <f>Таблица_КЖ[[#This Row],[Прокладка кабеля в лотке]]+Таблица_КЖ[[#This Row],[Запас кабеля на подъем от щита(принимается в лотке),м]]</f>
        <v>26</v>
      </c>
      <c r="R62" s="68">
        <f>Таблица_КЖ[[#This Row],[Прокладка кабеля в гофрированной трубе]]+Таблица_КЖ[[#This Row],[Прокладка в гофр. трубе по стене (опуск)]]</f>
        <v>16</v>
      </c>
      <c r="S62" s="68">
        <f>Таблица_КЖ[[#This Row],[Прокладка в стальной трубе в полу]]+Таблица_КЖ[[#This Row],[Прокладка кабеля в стальной трубе в кабельных шахтах,м]]</f>
        <v>13</v>
      </c>
      <c r="T62" s="29">
        <v>24</v>
      </c>
      <c r="U62" s="29">
        <v>14</v>
      </c>
      <c r="V62" s="29">
        <v>2</v>
      </c>
      <c r="W62" s="29">
        <v>3</v>
      </c>
      <c r="X62" s="29">
        <v>10</v>
      </c>
      <c r="Y62" s="29">
        <v>2</v>
      </c>
      <c r="Z62" s="29">
        <v>2</v>
      </c>
      <c r="AA62" s="29"/>
      <c r="AB62">
        <f t="shared" si="0"/>
        <v>62.7</v>
      </c>
      <c r="AD62">
        <f>CEILING(Таблица_КЖ[[#This Row],[Общая длина]],1)</f>
        <v>63</v>
      </c>
    </row>
    <row r="63" spans="1:30" ht="45" x14ac:dyDescent="0.25">
      <c r="A63" s="56" t="s">
        <v>26</v>
      </c>
      <c r="C63">
        <v>57</v>
      </c>
      <c r="D63" s="25" t="s">
        <v>16</v>
      </c>
      <c r="E63" s="26" t="s">
        <v>175</v>
      </c>
      <c r="F63" s="26"/>
      <c r="G63" s="139" t="s">
        <v>25</v>
      </c>
      <c r="H63" s="26" t="s">
        <v>26</v>
      </c>
      <c r="I63" s="124" t="str">
        <f>INDEX(Таблица_Группы[Группа],MATCH(Таблица_КЖ[[#This Row],[Наименование шкафа]],Таблица_Группы[Наименование электроприемника],0))</f>
        <v>Пс4Вс1-1</v>
      </c>
      <c r="J63" s="79">
        <f>IF(OR(Таблица_КЖ[[#This Row],[Число Х сечение]]="2х2,5",Таблица_КЖ[[#This Row],[Число Х сечение]]="3х2,5"),16,
        IF(OR(Таблица_КЖ[[#This Row],[Число Х сечение]]="3х4",Таблица_КЖ[[#This Row],[Число Х сечение]]="4х2,5"),20,
            IF(OR(Таблица_КЖ[[#This Row],[Число Х сечение]]="4х4",Таблица_КЖ[[#This Row],[Число Х сечение]]="5х2,5",Таблица_КЖ[[#This Row],[Число Х сечение]]="5х4",Таблица_КЖ[[#This Row],[Число Х сечение]]="3х6"),25,
                IF(OR(Таблица_КЖ[[#This Row],[Число Х сечение]]="4х6",Таблица_КЖ[[#This Row],[Число Х сечение]]="5х6"),32,
                    IF(OR(Таблица_КЖ[[#This Row],[Число Х сечение]]="4х10",Таблица_КЖ[[#This Row],[Число Х сечение]]="5х10",Таблица_КЖ[[#This Row],[Число Х сечение]]="5х16",Таблица_КЖ[[#This Row],[Число Х сечение]]="3х16"),40,
                        IF(OR(Таблица_КЖ[[#This Row],[Число Х сечение]]="5х25"),50, ))))))</f>
        <v>25</v>
      </c>
      <c r="K63" s="26" t="str">
        <f>CONCATENATE(Таблица_КЖ[[#This Row],[Марка кабеля]]," ",Таблица_КЖ[[#This Row],[Число жил]],"х",Таблица_КЖ[[#This Row],[Сечение]])</f>
        <v>ВВГнг(А)-LS 4х4</v>
      </c>
      <c r="L63" s="43" t="str">
        <f>INDEX(Таблица_Группы[Марка кабеля],MATCH(Таблица_КЖ[[#This Row],[Наименование шкафа]],Таблица_Группы[Наименование электроприемника],0))</f>
        <v>ВВГнг(А)-LS</v>
      </c>
      <c r="M63" s="43" t="str">
        <f>CONCATENATE(Таблица_КЖ[[#This Row],[Число жил]],"х",Таблица_КЖ[[#This Row],[Сечение]])</f>
        <v>4х4</v>
      </c>
      <c r="N63" s="43">
        <f>INDEX(Таблица_Группы[Кол-во жил],MATCH(Таблица_КЖ[[#This Row],[Наименование шкафа]],Таблица_Группы[Наименование электроприемника],0))</f>
        <v>4</v>
      </c>
      <c r="O63" s="43">
        <f>INDEX(Таблица_Группы[Сечение],MATCH(Таблица_КЖ[[#This Row],[Наименование шкафа]],Таблица_Группы[Наименование электроприемника],0))</f>
        <v>4</v>
      </c>
      <c r="P63" s="67" t="str">
        <f>CONCATENATE(
IF(Таблица_КЖ[[#This Row],[Прокладка в лотке]]&lt;&gt;0, CONCATENATE(Таблица_КЖ[[#Headers],[Прокладка в лотке]], " - ", Таблица_КЖ[[#This Row],[Прокладка в лотке]],"м; "),""),
IF(Таблица_КЖ[[#This Row],[Прокладка в гофротрубе]]&lt;&gt;0, CONCATENATE(Таблица_КЖ[[#Headers],[Прокладка в гофротрубе]],  " Ду", Таблица_КЖ[[#This Row],[Диаметр трубы]]," - ", Таблица_КЖ[[#This Row],[Прокладка в гофротрубе]],"м; "),""),
IF(Таблица_КЖ[[#This Row],[Прокладка в ст.трубе]]&lt;&gt;0, CONCATENATE(Таблица_КЖ[[#Headers],[Прокладка в ст.трубе]], " Ду", Таблица_КЖ[[#This Row],[Диаметр трубы]]," - ", Таблица_КЖ[[#This Row],[Прокладка в ст.трубе]],"м; "),""),
IF(Таблица_КЖ[[#This Row],[Прокладка кабеля в металлорукаве]]&lt;&gt;0, CONCATENATE(Таблица_КЖ[[#Headers],[Прокладка кабеля в металлорукаве]], " Ду", Таблица_КЖ[[#This Row],[Диаметр трубы]]," - ", Таблица_КЖ[[#This Row],[Прокладка кабеля в металлорукаве]],"м"),""))</f>
        <v>Прокладка в лотке - 2м; Прокладка в гофротрубе Ду25 - 2м; Прокладка в ст.трубе Ду25 - 5м; Прокладка кабеля в металлорукаве Ду25 - 2м</v>
      </c>
      <c r="Q63" s="67">
        <f>Таблица_КЖ[[#This Row],[Прокладка кабеля в лотке]]+Таблица_КЖ[[#This Row],[Запас кабеля на подъем от щита(принимается в лотке),м]]</f>
        <v>2</v>
      </c>
      <c r="R63" s="67">
        <f>Таблица_КЖ[[#This Row],[Прокладка кабеля в гофрированной трубе]]+Таблица_КЖ[[#This Row],[Прокладка в гофр. трубе по стене (опуск)]]</f>
        <v>2</v>
      </c>
      <c r="S63" s="67">
        <f>Таблица_КЖ[[#This Row],[Прокладка в стальной трубе в полу]]+Таблица_КЖ[[#This Row],[Прокладка кабеля в стальной трубе в кабельных шахтах,м]]</f>
        <v>5</v>
      </c>
      <c r="T63" s="26"/>
      <c r="U63" s="26">
        <v>0</v>
      </c>
      <c r="V63" s="26">
        <v>2</v>
      </c>
      <c r="W63" s="26">
        <v>5</v>
      </c>
      <c r="X63" s="26"/>
      <c r="Y63" s="26">
        <v>2</v>
      </c>
      <c r="Z63" s="26">
        <v>2</v>
      </c>
      <c r="AA63" s="26"/>
      <c r="AB63">
        <f t="shared" si="0"/>
        <v>12.100000000000001</v>
      </c>
      <c r="AD63">
        <f>CEILING(Таблица_КЖ[[#This Row],[Общая длина]],1)</f>
        <v>13</v>
      </c>
    </row>
    <row r="64" spans="1:30" ht="45" x14ac:dyDescent="0.25">
      <c r="A64" s="56" t="s">
        <v>27</v>
      </c>
      <c r="C64">
        <v>58</v>
      </c>
      <c r="D64" s="28" t="s">
        <v>19</v>
      </c>
      <c r="E64" s="29" t="s">
        <v>175</v>
      </c>
      <c r="F64" s="29"/>
      <c r="G64" s="139" t="s">
        <v>25</v>
      </c>
      <c r="H64" s="29" t="s">
        <v>27</v>
      </c>
      <c r="I64" s="125" t="str">
        <f>INDEX(Таблица_Группы[Группа],MATCH(Таблица_КЖ[[#This Row],[Наименование шкафа]],Таблица_Группы[Наименование электроприемника],0))</f>
        <v>Пс4Вс1-2</v>
      </c>
      <c r="J64" s="79">
        <f>IF(OR(Таблица_КЖ[[#This Row],[Число Х сечение]]="2х2,5",Таблица_КЖ[[#This Row],[Число Х сечение]]="3х2,5"),16,
        IF(OR(Таблица_КЖ[[#This Row],[Число Х сечение]]="3х4",Таблица_КЖ[[#This Row],[Число Х сечение]]="4х2,5"),20,
            IF(OR(Таблица_КЖ[[#This Row],[Число Х сечение]]="4х4",Таблица_КЖ[[#This Row],[Число Х сечение]]="5х2,5",Таблица_КЖ[[#This Row],[Число Х сечение]]="5х4",Таблица_КЖ[[#This Row],[Число Х сечение]]="3х6"),25,
                IF(OR(Таблица_КЖ[[#This Row],[Число Х сечение]]="4х6",Таблица_КЖ[[#This Row],[Число Х сечение]]="5х6"),32,
                    IF(OR(Таблица_КЖ[[#This Row],[Число Х сечение]]="4х10",Таблица_КЖ[[#This Row],[Число Х сечение]]="5х10",Таблица_КЖ[[#This Row],[Число Х сечение]]="5х16",Таблица_КЖ[[#This Row],[Число Х сечение]]="3х16"),40,
                        IF(OR(Таблица_КЖ[[#This Row],[Число Х сечение]]="5х25"),50, ))))))</f>
        <v>40</v>
      </c>
      <c r="K64" s="29" t="str">
        <f>CONCATENATE(Таблица_КЖ[[#This Row],[Марка кабеля]]," ",Таблица_КЖ[[#This Row],[Число жил]],"х",Таблица_КЖ[[#This Row],[Сечение]])</f>
        <v>ВВГнг(А)-LS 4х10</v>
      </c>
      <c r="L64" s="44" t="str">
        <f>INDEX(Таблица_Группы[Марка кабеля],MATCH(Таблица_КЖ[[#This Row],[Наименование шкафа]],Таблица_Группы[Наименование электроприемника],0))</f>
        <v>ВВГнг(А)-LS</v>
      </c>
      <c r="M64" s="44" t="str">
        <f>CONCATENATE(Таблица_КЖ[[#This Row],[Число жил]],"х",Таблица_КЖ[[#This Row],[Сечение]])</f>
        <v>4х10</v>
      </c>
      <c r="N64" s="44">
        <f>INDEX(Таблица_Группы[Кол-во жил],MATCH(Таблица_КЖ[[#This Row],[Наименование шкафа]],Таблица_Группы[Наименование электроприемника],0))</f>
        <v>4</v>
      </c>
      <c r="O64" s="44">
        <f>INDEX(Таблица_Группы[Сечение],MATCH(Таблица_КЖ[[#This Row],[Наименование шкафа]],Таблица_Группы[Наименование электроприемника],0))</f>
        <v>10</v>
      </c>
      <c r="P64" s="68" t="str">
        <f>CONCATENATE(
IF(Таблица_КЖ[[#This Row],[Прокладка в лотке]]&lt;&gt;0, CONCATENATE(Таблица_КЖ[[#Headers],[Прокладка в лотке]], " - ", Таблица_КЖ[[#This Row],[Прокладка в лотке]],"м; "),""),
IF(Таблица_КЖ[[#This Row],[Прокладка в гофротрубе]]&lt;&gt;0, CONCATENATE(Таблица_КЖ[[#Headers],[Прокладка в гофротрубе]],  " Ду", Таблица_КЖ[[#This Row],[Диаметр трубы]]," - ", Таблица_КЖ[[#This Row],[Прокладка в гофротрубе]],"м; "),""),
IF(Таблица_КЖ[[#This Row],[Прокладка в ст.трубе]]&lt;&gt;0, CONCATENATE(Таблица_КЖ[[#Headers],[Прокладка в ст.трубе]], " Ду", Таблица_КЖ[[#This Row],[Диаметр трубы]]," - ", Таблица_КЖ[[#This Row],[Прокладка в ст.трубе]],"м; "),""),
IF(Таблица_КЖ[[#This Row],[Прокладка кабеля в металлорукаве]]&lt;&gt;0, CONCATENATE(Таблица_КЖ[[#Headers],[Прокладка кабеля в металлорукаве]], " Ду", Таблица_КЖ[[#This Row],[Диаметр трубы]]," - ", Таблица_КЖ[[#This Row],[Прокладка кабеля в металлорукаве]],"м"),""))</f>
        <v>Прокладка в лотке - 18м; Прокладка в гофротрубе Ду40 - 31м; Прокладка в ст.трубе Ду40 - 14м; Прокладка кабеля в металлорукаве Ду40 - 2м</v>
      </c>
      <c r="Q64" s="68">
        <f>Таблица_КЖ[[#This Row],[Прокладка кабеля в лотке]]+Таблица_КЖ[[#This Row],[Запас кабеля на подъем от щита(принимается в лотке),м]]</f>
        <v>18</v>
      </c>
      <c r="R64" s="68">
        <f>Таблица_КЖ[[#This Row],[Прокладка кабеля в гофрированной трубе]]+Таблица_КЖ[[#This Row],[Прокладка в гофр. трубе по стене (опуск)]]</f>
        <v>31</v>
      </c>
      <c r="S64" s="68">
        <f>Таблица_КЖ[[#This Row],[Прокладка в стальной трубе в полу]]+Таблица_КЖ[[#This Row],[Прокладка кабеля в стальной трубе в кабельных шахтах,м]]</f>
        <v>14</v>
      </c>
      <c r="T64" s="29">
        <v>16</v>
      </c>
      <c r="U64" s="29">
        <v>29</v>
      </c>
      <c r="V64" s="29">
        <v>2</v>
      </c>
      <c r="W64" s="29">
        <v>4</v>
      </c>
      <c r="X64" s="29">
        <v>10</v>
      </c>
      <c r="Y64" s="29">
        <v>2</v>
      </c>
      <c r="Z64" s="29">
        <v>2</v>
      </c>
      <c r="AA64" s="29"/>
      <c r="AB64">
        <f t="shared" si="0"/>
        <v>71.5</v>
      </c>
      <c r="AD64">
        <f>CEILING(Таблица_КЖ[[#This Row],[Общая длина]],1)</f>
        <v>72</v>
      </c>
    </row>
    <row r="65" spans="1:30" ht="45" x14ac:dyDescent="0.25">
      <c r="A65" s="56" t="s">
        <v>30</v>
      </c>
      <c r="C65">
        <v>59</v>
      </c>
      <c r="D65" s="25" t="s">
        <v>19</v>
      </c>
      <c r="E65" s="26" t="s">
        <v>175</v>
      </c>
      <c r="F65" s="26"/>
      <c r="G65" s="139" t="s">
        <v>28</v>
      </c>
      <c r="H65" s="26" t="s">
        <v>30</v>
      </c>
      <c r="I65" s="124" t="str">
        <f>INDEX(Таблица_Группы[Группа],MATCH(Таблица_КЖ[[#This Row],[Наименование шкафа]],Таблица_Группы[Наименование электроприемника],0))</f>
        <v>Вс4-1</v>
      </c>
      <c r="J65" s="79">
        <f>IF(OR(Таблица_КЖ[[#This Row],[Число Х сечение]]="2х2,5",Таблица_КЖ[[#This Row],[Число Х сечение]]="3х2,5"),16,
        IF(OR(Таблица_КЖ[[#This Row],[Число Х сечение]]="3х4",Таблица_КЖ[[#This Row],[Число Х сечение]]="4х2,5"),20,
            IF(OR(Таблица_КЖ[[#This Row],[Число Х сечение]]="4х4",Таблица_КЖ[[#This Row],[Число Х сечение]]="5х2,5",Таблица_КЖ[[#This Row],[Число Х сечение]]="5х4",Таблица_КЖ[[#This Row],[Число Х сечение]]="3х6"),25,
                IF(OR(Таблица_КЖ[[#This Row],[Число Х сечение]]="4х6",Таблица_КЖ[[#This Row],[Число Х сечение]]="5х6"),32,
                    IF(OR(Таблица_КЖ[[#This Row],[Число Х сечение]]="4х10",Таблица_КЖ[[#This Row],[Число Х сечение]]="5х10",Таблица_КЖ[[#This Row],[Число Х сечение]]="5х16",Таблица_КЖ[[#This Row],[Число Х сечение]]="3х16"),40,
                        IF(OR(Таблица_КЖ[[#This Row],[Число Х сечение]]="5х25"),50, ))))))</f>
        <v>16</v>
      </c>
      <c r="K65" s="26" t="str">
        <f>CONCATENATE(Таблица_КЖ[[#This Row],[Марка кабеля]]," ",Таблица_КЖ[[#This Row],[Число жил]],"х",Таблица_КЖ[[#This Row],[Сечение]])</f>
        <v>ВВГнг(А)-LS 3х2,5</v>
      </c>
      <c r="L65" s="43" t="str">
        <f>INDEX(Таблица_Группы[Марка кабеля],MATCH(Таблица_КЖ[[#This Row],[Наименование шкафа]],Таблица_Группы[Наименование электроприемника],0))</f>
        <v>ВВГнг(А)-LS</v>
      </c>
      <c r="M65" s="43" t="str">
        <f>CONCATENATE(Таблица_КЖ[[#This Row],[Число жил]],"х",Таблица_КЖ[[#This Row],[Сечение]])</f>
        <v>3х2,5</v>
      </c>
      <c r="N65" s="43">
        <f>INDEX(Таблица_Группы[Кол-во жил],MATCH(Таблица_КЖ[[#This Row],[Наименование шкафа]],Таблица_Группы[Наименование электроприемника],0))</f>
        <v>3</v>
      </c>
      <c r="O65" s="43">
        <f>INDEX(Таблица_Группы[Сечение],MATCH(Таблица_КЖ[[#This Row],[Наименование шкафа]],Таблица_Группы[Наименование электроприемника],0))</f>
        <v>2.5</v>
      </c>
      <c r="P65" s="67" t="str">
        <f>CONCATENATE(
IF(Таблица_КЖ[[#This Row],[Прокладка в лотке]]&lt;&gt;0, CONCATENATE(Таблица_КЖ[[#Headers],[Прокладка в лотке]], " - ", Таблица_КЖ[[#This Row],[Прокладка в лотке]],"м; "),""),
IF(Таблица_КЖ[[#This Row],[Прокладка в гофротрубе]]&lt;&gt;0, CONCATENATE(Таблица_КЖ[[#Headers],[Прокладка в гофротрубе]],  " Ду", Таблица_КЖ[[#This Row],[Диаметр трубы]]," - ", Таблица_КЖ[[#This Row],[Прокладка в гофротрубе]],"м; "),""),
IF(Таблица_КЖ[[#This Row],[Прокладка в ст.трубе]]&lt;&gt;0, CONCATENATE(Таблица_КЖ[[#Headers],[Прокладка в ст.трубе]], " Ду", Таблица_КЖ[[#This Row],[Диаметр трубы]]," - ", Таблица_КЖ[[#This Row],[Прокладка в ст.трубе]],"м; "),""),
IF(Таблица_КЖ[[#This Row],[Прокладка кабеля в металлорукаве]]&lt;&gt;0, CONCATENATE(Таблица_КЖ[[#Headers],[Прокладка кабеля в металлорукаве]], " Ду", Таблица_КЖ[[#This Row],[Диаметр трубы]]," - ", Таблица_КЖ[[#This Row],[Прокладка кабеля в металлорукаве]],"м"),""))</f>
        <v>Прокладка в лотке - 2м; Прокладка в гофротрубе Ду16 - 2м; Прокладка в ст.трубе Ду16 - 2м; Прокладка кабеля в металлорукаве Ду16 - 2м</v>
      </c>
      <c r="Q65" s="67">
        <f>Таблица_КЖ[[#This Row],[Прокладка кабеля в лотке]]+Таблица_КЖ[[#This Row],[Запас кабеля на подъем от щита(принимается в лотке),м]]</f>
        <v>2</v>
      </c>
      <c r="R65" s="67">
        <f>Таблица_КЖ[[#This Row],[Прокладка кабеля в гофрированной трубе]]+Таблица_КЖ[[#This Row],[Прокладка в гофр. трубе по стене (опуск)]]</f>
        <v>2</v>
      </c>
      <c r="S65" s="67">
        <f>Таблица_КЖ[[#This Row],[Прокладка в стальной трубе в полу]]+Таблица_КЖ[[#This Row],[Прокладка кабеля в стальной трубе в кабельных шахтах,м]]</f>
        <v>2</v>
      </c>
      <c r="T65" s="26"/>
      <c r="U65" s="26">
        <v>0</v>
      </c>
      <c r="V65" s="26">
        <v>2</v>
      </c>
      <c r="W65" s="26">
        <v>2</v>
      </c>
      <c r="X65" s="26"/>
      <c r="Y65" s="26">
        <v>2</v>
      </c>
      <c r="Z65" s="26">
        <v>2</v>
      </c>
      <c r="AA65" s="26"/>
      <c r="AB65">
        <f t="shared" si="0"/>
        <v>8.8000000000000007</v>
      </c>
      <c r="AD65">
        <f>CEILING(Таблица_КЖ[[#This Row],[Общая длина]],1)</f>
        <v>9</v>
      </c>
    </row>
    <row r="66" spans="1:30" ht="45" x14ac:dyDescent="0.25">
      <c r="A66" s="56" t="s">
        <v>31</v>
      </c>
      <c r="C66">
        <v>60</v>
      </c>
      <c r="D66" s="28"/>
      <c r="E66" s="29" t="s">
        <v>175</v>
      </c>
      <c r="F66" s="29"/>
      <c r="G66" s="139" t="s">
        <v>28</v>
      </c>
      <c r="H66" s="29" t="s">
        <v>31</v>
      </c>
      <c r="I66" s="125" t="str">
        <f>INDEX(Таблица_Группы[Группа],MATCH(Таблица_КЖ[[#This Row],[Наименование шкафа]],Таблица_Группы[Наименование электроприемника],0))</f>
        <v>Вс4-2</v>
      </c>
      <c r="J66" s="79">
        <f>IF(OR(Таблица_КЖ[[#This Row],[Число Х сечение]]="2х2,5",Таблица_КЖ[[#This Row],[Число Х сечение]]="3х2,5"),16,
        IF(OR(Таблица_КЖ[[#This Row],[Число Х сечение]]="3х4",Таблица_КЖ[[#This Row],[Число Х сечение]]="4х2,5"),20,
            IF(OR(Таблица_КЖ[[#This Row],[Число Х сечение]]="4х4",Таблица_КЖ[[#This Row],[Число Х сечение]]="5х2,5",Таблица_КЖ[[#This Row],[Число Х сечение]]="5х4",Таблица_КЖ[[#This Row],[Число Х сечение]]="3х6"),25,
                IF(OR(Таблица_КЖ[[#This Row],[Число Х сечение]]="4х6",Таблица_КЖ[[#This Row],[Число Х сечение]]="5х6"),32,
                    IF(OR(Таблица_КЖ[[#This Row],[Число Х сечение]]="4х10",Таблица_КЖ[[#This Row],[Число Х сечение]]="5х10",Таблица_КЖ[[#This Row],[Число Х сечение]]="5х16",Таблица_КЖ[[#This Row],[Число Х сечение]]="3х16"),40,
                        IF(OR(Таблица_КЖ[[#This Row],[Число Х сечение]]="5х25"),50, ))))))</f>
        <v>16</v>
      </c>
      <c r="K66" s="29" t="str">
        <f>CONCATENATE(Таблица_КЖ[[#This Row],[Марка кабеля]]," ",Таблица_КЖ[[#This Row],[Число жил]],"х",Таблица_КЖ[[#This Row],[Сечение]])</f>
        <v>ВВГнг(А)-LS 3х2,5</v>
      </c>
      <c r="L66" s="44" t="str">
        <f>INDEX(Таблица_Группы[Марка кабеля],MATCH(Таблица_КЖ[[#This Row],[Наименование шкафа]],Таблица_Группы[Наименование электроприемника],0))</f>
        <v>ВВГнг(А)-LS</v>
      </c>
      <c r="M66" s="44" t="str">
        <f>CONCATENATE(Таблица_КЖ[[#This Row],[Число жил]],"х",Таблица_КЖ[[#This Row],[Сечение]])</f>
        <v>3х2,5</v>
      </c>
      <c r="N66" s="44">
        <f>INDEX(Таблица_Группы[Кол-во жил],MATCH(Таблица_КЖ[[#This Row],[Наименование шкафа]],Таблица_Группы[Наименование электроприемника],0))</f>
        <v>3</v>
      </c>
      <c r="O66" s="44">
        <f>INDEX(Таблица_Группы[Сечение],MATCH(Таблица_КЖ[[#This Row],[Наименование шкафа]],Таблица_Группы[Наименование электроприемника],0))</f>
        <v>2.5</v>
      </c>
      <c r="P66" s="68" t="str">
        <f>CONCATENATE(
IF(Таблица_КЖ[[#This Row],[Прокладка в лотке]]&lt;&gt;0, CONCATENATE(Таблица_КЖ[[#Headers],[Прокладка в лотке]], " - ", Таблица_КЖ[[#This Row],[Прокладка в лотке]],"м; "),""),
IF(Таблица_КЖ[[#This Row],[Прокладка в гофротрубе]]&lt;&gt;0, CONCATENATE(Таблица_КЖ[[#Headers],[Прокладка в гофротрубе]],  " Ду", Таблица_КЖ[[#This Row],[Диаметр трубы]]," - ", Таблица_КЖ[[#This Row],[Прокладка в гофротрубе]],"м; "),""),
IF(Таблица_КЖ[[#This Row],[Прокладка в ст.трубе]]&lt;&gt;0, CONCATENATE(Таблица_КЖ[[#Headers],[Прокладка в ст.трубе]], " Ду", Таблица_КЖ[[#This Row],[Диаметр трубы]]," - ", Таблица_КЖ[[#This Row],[Прокладка в ст.трубе]],"м; "),""),
IF(Таблица_КЖ[[#This Row],[Прокладка кабеля в металлорукаве]]&lt;&gt;0, CONCATENATE(Таблица_КЖ[[#Headers],[Прокладка кабеля в металлорукаве]], " Ду", Таблица_КЖ[[#This Row],[Диаметр трубы]]," - ", Таблица_КЖ[[#This Row],[Прокладка кабеля в металлорукаве]],"м"),""))</f>
        <v>Прокладка в лотке - 2м; Прокладка в гофротрубе Ду16 - 2м; Прокладка в ст.трубе Ду16 - 1м; Прокладка кабеля в металлорукаве Ду16 - 2м</v>
      </c>
      <c r="Q66" s="68">
        <f>Таблица_КЖ[[#This Row],[Прокладка кабеля в лотке]]+Таблица_КЖ[[#This Row],[Запас кабеля на подъем от щита(принимается в лотке),м]]</f>
        <v>2</v>
      </c>
      <c r="R66" s="68">
        <f>Таблица_КЖ[[#This Row],[Прокладка кабеля в гофрированной трубе]]+Таблица_КЖ[[#This Row],[Прокладка в гофр. трубе по стене (опуск)]]</f>
        <v>2</v>
      </c>
      <c r="S66" s="68">
        <f>Таблица_КЖ[[#This Row],[Прокладка в стальной трубе в полу]]+Таблица_КЖ[[#This Row],[Прокладка кабеля в стальной трубе в кабельных шахтах,м]]</f>
        <v>1</v>
      </c>
      <c r="T66" s="29"/>
      <c r="U66" s="29">
        <v>0</v>
      </c>
      <c r="V66" s="29">
        <v>2</v>
      </c>
      <c r="W66" s="29">
        <v>1</v>
      </c>
      <c r="X66" s="29"/>
      <c r="Y66" s="29">
        <v>2</v>
      </c>
      <c r="Z66" s="29">
        <v>2</v>
      </c>
      <c r="AA66" s="29"/>
      <c r="AB66">
        <f t="shared" si="0"/>
        <v>7.7000000000000011</v>
      </c>
      <c r="AD66">
        <f>CEILING(Таблица_КЖ[[#This Row],[Общая длина]],1)</f>
        <v>8</v>
      </c>
    </row>
    <row r="67" spans="1:30" ht="45" x14ac:dyDescent="0.25">
      <c r="A67" s="56" t="s">
        <v>33</v>
      </c>
      <c r="C67">
        <v>61</v>
      </c>
      <c r="D67" s="25" t="s">
        <v>19</v>
      </c>
      <c r="E67" s="26" t="s">
        <v>175</v>
      </c>
      <c r="F67" s="26"/>
      <c r="G67" s="139" t="s">
        <v>32</v>
      </c>
      <c r="H67" s="26" t="s">
        <v>33</v>
      </c>
      <c r="I67" s="124" t="str">
        <f>INDEX(Таблица_Группы[Группа],MATCH(Таблица_КЖ[[#This Row],[Наименование шкафа]],Таблица_Группы[Наименование электроприемника],0))</f>
        <v>Вс1.1-1</v>
      </c>
      <c r="J67" s="79">
        <f>IF(OR(Таблица_КЖ[[#This Row],[Число Х сечение]]="2х2,5",Таблица_КЖ[[#This Row],[Число Х сечение]]="3х2,5"),16,
        IF(OR(Таблица_КЖ[[#This Row],[Число Х сечение]]="3х4",Таблица_КЖ[[#This Row],[Число Х сечение]]="4х2,5"),20,
            IF(OR(Таблица_КЖ[[#This Row],[Число Х сечение]]="4х4",Таблица_КЖ[[#This Row],[Число Х сечение]]="5х2,5",Таблица_КЖ[[#This Row],[Число Х сечение]]="5х4",Таблица_КЖ[[#This Row],[Число Х сечение]]="3х6"),25,
                IF(OR(Таблица_КЖ[[#This Row],[Число Х сечение]]="4х6",Таблица_КЖ[[#This Row],[Число Х сечение]]="5х6"),32,
                    IF(OR(Таблица_КЖ[[#This Row],[Число Х сечение]]="4х10",Таблица_КЖ[[#This Row],[Число Х сечение]]="5х10",Таблица_КЖ[[#This Row],[Число Х сечение]]="5х16",Таблица_КЖ[[#This Row],[Число Х сечение]]="3х16"),40,
                        IF(OR(Таблица_КЖ[[#This Row],[Число Х сечение]]="5х25"),50, ))))))</f>
        <v>16</v>
      </c>
      <c r="K67" s="26" t="str">
        <f>CONCATENATE(Таблица_КЖ[[#This Row],[Марка кабеля]]," ",Таблица_КЖ[[#This Row],[Число жил]],"х",Таблица_КЖ[[#This Row],[Сечение]])</f>
        <v>ВВГнг(А)-LS 3х2,5</v>
      </c>
      <c r="L67" s="43" t="str">
        <f>INDEX(Таблица_Группы[Марка кабеля],MATCH(Таблица_КЖ[[#This Row],[Наименование шкафа]],Таблица_Группы[Наименование электроприемника],0))</f>
        <v>ВВГнг(А)-LS</v>
      </c>
      <c r="M67" s="43" t="str">
        <f>CONCATENATE(Таблица_КЖ[[#This Row],[Число жил]],"х",Таблица_КЖ[[#This Row],[Сечение]])</f>
        <v>3х2,5</v>
      </c>
      <c r="N67" s="43">
        <f>INDEX(Таблица_Группы[Кол-во жил],MATCH(Таблица_КЖ[[#This Row],[Наименование шкафа]],Таблица_Группы[Наименование электроприемника],0))</f>
        <v>3</v>
      </c>
      <c r="O67" s="43">
        <f>INDEX(Таблица_Группы[Сечение],MATCH(Таблица_КЖ[[#This Row],[Наименование шкафа]],Таблица_Группы[Наименование электроприемника],0))</f>
        <v>2.5</v>
      </c>
      <c r="P67" s="67" t="str">
        <f>CONCATENATE(
IF(Таблица_КЖ[[#This Row],[Прокладка в лотке]]&lt;&gt;0, CONCATENATE(Таблица_КЖ[[#Headers],[Прокладка в лотке]], " - ", Таблица_КЖ[[#This Row],[Прокладка в лотке]],"м; "),""),
IF(Таблица_КЖ[[#This Row],[Прокладка в гофротрубе]]&lt;&gt;0, CONCATENATE(Таблица_КЖ[[#Headers],[Прокладка в гофротрубе]],  " Ду", Таблица_КЖ[[#This Row],[Диаметр трубы]]," - ", Таблица_КЖ[[#This Row],[Прокладка в гофротрубе]],"м; "),""),
IF(Таблица_КЖ[[#This Row],[Прокладка в ст.трубе]]&lt;&gt;0, CONCATENATE(Таблица_КЖ[[#Headers],[Прокладка в ст.трубе]], " Ду", Таблица_КЖ[[#This Row],[Диаметр трубы]]," - ", Таблица_КЖ[[#This Row],[Прокладка в ст.трубе]],"м; "),""),
IF(Таблица_КЖ[[#This Row],[Прокладка кабеля в металлорукаве]]&lt;&gt;0, CONCATENATE(Таблица_КЖ[[#Headers],[Прокладка кабеля в металлорукаве]], " Ду", Таблица_КЖ[[#This Row],[Диаметр трубы]]," - ", Таблица_КЖ[[#This Row],[Прокладка кабеля в металлорукаве]],"м"),""))</f>
        <v>Прокладка в лотке - 2м; Прокладка в гофротрубе Ду16 - 2м; Прокладка в ст.трубе Ду16 - 2м; Прокладка кабеля в металлорукаве Ду16 - 2м</v>
      </c>
      <c r="Q67" s="67">
        <f>Таблица_КЖ[[#This Row],[Прокладка кабеля в лотке]]+Таблица_КЖ[[#This Row],[Запас кабеля на подъем от щита(принимается в лотке),м]]</f>
        <v>2</v>
      </c>
      <c r="R67" s="67">
        <f>Таблица_КЖ[[#This Row],[Прокладка кабеля в гофрированной трубе]]+Таблица_КЖ[[#This Row],[Прокладка в гофр. трубе по стене (опуск)]]</f>
        <v>2</v>
      </c>
      <c r="S67" s="67">
        <f>Таблица_КЖ[[#This Row],[Прокладка в стальной трубе в полу]]+Таблица_КЖ[[#This Row],[Прокладка кабеля в стальной трубе в кабельных шахтах,м]]</f>
        <v>2</v>
      </c>
      <c r="T67" s="26"/>
      <c r="U67" s="26">
        <v>0</v>
      </c>
      <c r="V67" s="26">
        <v>2</v>
      </c>
      <c r="W67" s="26">
        <v>2</v>
      </c>
      <c r="X67" s="26"/>
      <c r="Y67" s="26">
        <v>2</v>
      </c>
      <c r="Z67" s="26">
        <v>2</v>
      </c>
      <c r="AA67" s="26"/>
      <c r="AB67">
        <f t="shared" si="0"/>
        <v>8.8000000000000007</v>
      </c>
      <c r="AD67">
        <f>CEILING(Таблица_КЖ[[#This Row],[Общая длина]],1)</f>
        <v>9</v>
      </c>
    </row>
    <row r="68" spans="1:30" ht="45" x14ac:dyDescent="0.25">
      <c r="A68" s="56" t="s">
        <v>35</v>
      </c>
      <c r="C68">
        <v>62</v>
      </c>
      <c r="D68" s="28" t="s">
        <v>19</v>
      </c>
      <c r="E68" s="29" t="s">
        <v>175</v>
      </c>
      <c r="F68" s="29"/>
      <c r="G68" s="139" t="s">
        <v>34</v>
      </c>
      <c r="H68" s="29" t="s">
        <v>35</v>
      </c>
      <c r="I68" s="125" t="str">
        <f>INDEX(Таблица_Группы[Группа],MATCH(Таблица_КЖ[[#This Row],[Наименование шкафа]],Таблица_Группы[Наименование электроприемника],0))</f>
        <v>Вс1.2-1</v>
      </c>
      <c r="J68" s="79">
        <f>IF(OR(Таблица_КЖ[[#This Row],[Число Х сечение]]="2х2,5",Таблица_КЖ[[#This Row],[Число Х сечение]]="3х2,5"),16,
        IF(OR(Таблица_КЖ[[#This Row],[Число Х сечение]]="3х4",Таблица_КЖ[[#This Row],[Число Х сечение]]="4х2,5"),20,
            IF(OR(Таблица_КЖ[[#This Row],[Число Х сечение]]="4х4",Таблица_КЖ[[#This Row],[Число Х сечение]]="5х2,5",Таблица_КЖ[[#This Row],[Число Х сечение]]="5х4",Таблица_КЖ[[#This Row],[Число Х сечение]]="3х6"),25,
                IF(OR(Таблица_КЖ[[#This Row],[Число Х сечение]]="4х6",Таблица_КЖ[[#This Row],[Число Х сечение]]="5х6"),32,
                    IF(OR(Таблица_КЖ[[#This Row],[Число Х сечение]]="4х10",Таблица_КЖ[[#This Row],[Число Х сечение]]="5х10",Таблица_КЖ[[#This Row],[Число Х сечение]]="5х16",Таблица_КЖ[[#This Row],[Число Х сечение]]="3х16"),40,
                        IF(OR(Таблица_КЖ[[#This Row],[Число Х сечение]]="5х25"),50, ))))))</f>
        <v>16</v>
      </c>
      <c r="K68" s="29" t="str">
        <f>CONCATENATE(Таблица_КЖ[[#This Row],[Марка кабеля]]," ",Таблица_КЖ[[#This Row],[Число жил]],"х",Таблица_КЖ[[#This Row],[Сечение]])</f>
        <v>ВВГнг(А)-LS 3х2,5</v>
      </c>
      <c r="L68" s="44" t="str">
        <f>INDEX(Таблица_Группы[Марка кабеля],MATCH(Таблица_КЖ[[#This Row],[Наименование шкафа]],Таблица_Группы[Наименование электроприемника],0))</f>
        <v>ВВГнг(А)-LS</v>
      </c>
      <c r="M68" s="44" t="str">
        <f>CONCATENATE(Таблица_КЖ[[#This Row],[Число жил]],"х",Таблица_КЖ[[#This Row],[Сечение]])</f>
        <v>3х2,5</v>
      </c>
      <c r="N68" s="44">
        <f>INDEX(Таблица_Группы[Кол-во жил],MATCH(Таблица_КЖ[[#This Row],[Наименование шкафа]],Таблица_Группы[Наименование электроприемника],0))</f>
        <v>3</v>
      </c>
      <c r="O68" s="44">
        <f>INDEX(Таблица_Группы[Сечение],MATCH(Таблица_КЖ[[#This Row],[Наименование шкафа]],Таблица_Группы[Наименование электроприемника],0))</f>
        <v>2.5</v>
      </c>
      <c r="P68" s="68" t="str">
        <f>CONCATENATE(
IF(Таблица_КЖ[[#This Row],[Прокладка в лотке]]&lt;&gt;0, CONCATENATE(Таблица_КЖ[[#Headers],[Прокладка в лотке]], " - ", Таблица_КЖ[[#This Row],[Прокладка в лотке]],"м; "),""),
IF(Таблица_КЖ[[#This Row],[Прокладка в гофротрубе]]&lt;&gt;0, CONCATENATE(Таблица_КЖ[[#Headers],[Прокладка в гофротрубе]],  " Ду", Таблица_КЖ[[#This Row],[Диаметр трубы]]," - ", Таблица_КЖ[[#This Row],[Прокладка в гофротрубе]],"м; "),""),
IF(Таблица_КЖ[[#This Row],[Прокладка в ст.трубе]]&lt;&gt;0, CONCATENATE(Таблица_КЖ[[#Headers],[Прокладка в ст.трубе]], " Ду", Таблица_КЖ[[#This Row],[Диаметр трубы]]," - ", Таблица_КЖ[[#This Row],[Прокладка в ст.трубе]],"м; "),""),
IF(Таблица_КЖ[[#This Row],[Прокладка кабеля в металлорукаве]]&lt;&gt;0, CONCATENATE(Таблица_КЖ[[#Headers],[Прокладка кабеля в металлорукаве]], " Ду", Таблица_КЖ[[#This Row],[Диаметр трубы]]," - ", Таблица_КЖ[[#This Row],[Прокладка кабеля в металлорукаве]],"м"),""))</f>
        <v>Прокладка в лотке - 2м; Прокладка в гофротрубе Ду16 - 2м; Прокладка в ст.трубе Ду16 - 1м; Прокладка кабеля в металлорукаве Ду16 - 2м</v>
      </c>
      <c r="Q68" s="68">
        <f>Таблица_КЖ[[#This Row],[Прокладка кабеля в лотке]]+Таблица_КЖ[[#This Row],[Запас кабеля на подъем от щита(принимается в лотке),м]]</f>
        <v>2</v>
      </c>
      <c r="R68" s="68">
        <f>Таблица_КЖ[[#This Row],[Прокладка кабеля в гофрированной трубе]]+Таблица_КЖ[[#This Row],[Прокладка в гофр. трубе по стене (опуск)]]</f>
        <v>2</v>
      </c>
      <c r="S68" s="68">
        <f>Таблица_КЖ[[#This Row],[Прокладка в стальной трубе в полу]]+Таблица_КЖ[[#This Row],[Прокладка кабеля в стальной трубе в кабельных шахтах,м]]</f>
        <v>1</v>
      </c>
      <c r="T68" s="29"/>
      <c r="U68" s="29">
        <v>0</v>
      </c>
      <c r="V68" s="29">
        <v>2</v>
      </c>
      <c r="W68" s="29">
        <v>1</v>
      </c>
      <c r="X68" s="29"/>
      <c r="Y68" s="29">
        <v>2</v>
      </c>
      <c r="Z68" s="29">
        <v>2</v>
      </c>
      <c r="AA68" s="29"/>
      <c r="AB68">
        <f t="shared" si="0"/>
        <v>7.7000000000000011</v>
      </c>
      <c r="AD68">
        <f>CEILING(Таблица_КЖ[[#This Row],[Общая длина]],1)</f>
        <v>8</v>
      </c>
    </row>
    <row r="69" spans="1:30" ht="45" x14ac:dyDescent="0.25">
      <c r="A69" s="56" t="s">
        <v>38</v>
      </c>
      <c r="C69">
        <v>63</v>
      </c>
      <c r="D69" s="25" t="s">
        <v>19</v>
      </c>
      <c r="E69" s="26" t="s">
        <v>175</v>
      </c>
      <c r="F69" s="26"/>
      <c r="G69" s="139" t="s">
        <v>37</v>
      </c>
      <c r="H69" s="26" t="s">
        <v>38</v>
      </c>
      <c r="I69" s="124" t="str">
        <f>INDEX(Таблица_Группы[Группа],MATCH(Таблица_КЖ[[#This Row],[Наименование шкафа]],Таблица_Группы[Наименование электроприемника],0))</f>
        <v>Вс2-1</v>
      </c>
      <c r="J69" s="79">
        <f>IF(OR(Таблица_КЖ[[#This Row],[Число Х сечение]]="2х2,5",Таблица_КЖ[[#This Row],[Число Х сечение]]="3х2,5"),16,
        IF(OR(Таблица_КЖ[[#This Row],[Число Х сечение]]="3х4",Таблица_КЖ[[#This Row],[Число Х сечение]]="4х2,5"),20,
            IF(OR(Таблица_КЖ[[#This Row],[Число Х сечение]]="4х4",Таблица_КЖ[[#This Row],[Число Х сечение]]="5х2,5",Таблица_КЖ[[#This Row],[Число Х сечение]]="5х4",Таблица_КЖ[[#This Row],[Число Х сечение]]="3х6"),25,
                IF(OR(Таблица_КЖ[[#This Row],[Число Х сечение]]="4х6",Таблица_КЖ[[#This Row],[Число Х сечение]]="5х6"),32,
                    IF(OR(Таблица_КЖ[[#This Row],[Число Х сечение]]="4х10",Таблица_КЖ[[#This Row],[Число Х сечение]]="5х10",Таблица_КЖ[[#This Row],[Число Х сечение]]="5х16",Таблица_КЖ[[#This Row],[Число Х сечение]]="3х16"),40,
                        IF(OR(Таблица_КЖ[[#This Row],[Число Х сечение]]="5х25"),50, ))))))</f>
        <v>16</v>
      </c>
      <c r="K69" s="26" t="str">
        <f>CONCATENATE(Таблица_КЖ[[#This Row],[Марка кабеля]]," ",Таблица_КЖ[[#This Row],[Число жил]],"х",Таблица_КЖ[[#This Row],[Сечение]])</f>
        <v>ВВГнг(А)-LS 3х2,5</v>
      </c>
      <c r="L69" s="43" t="str">
        <f>INDEX(Таблица_Группы[Марка кабеля],MATCH(Таблица_КЖ[[#This Row],[Наименование шкафа]],Таблица_Группы[Наименование электроприемника],0))</f>
        <v>ВВГнг(А)-LS</v>
      </c>
      <c r="M69" s="43" t="str">
        <f>CONCATENATE(Таблица_КЖ[[#This Row],[Число жил]],"х",Таблица_КЖ[[#This Row],[Сечение]])</f>
        <v>3х2,5</v>
      </c>
      <c r="N69" s="43">
        <f>INDEX(Таблица_Группы[Кол-во жил],MATCH(Таблица_КЖ[[#This Row],[Наименование шкафа]],Таблица_Группы[Наименование электроприемника],0))</f>
        <v>3</v>
      </c>
      <c r="O69" s="43">
        <f>INDEX(Таблица_Группы[Сечение],MATCH(Таблица_КЖ[[#This Row],[Наименование шкафа]],Таблица_Группы[Наименование электроприемника],0))</f>
        <v>2.5</v>
      </c>
      <c r="P69" s="67" t="str">
        <f>CONCATENATE(
IF(Таблица_КЖ[[#This Row],[Прокладка в лотке]]&lt;&gt;0, CONCATENATE(Таблица_КЖ[[#Headers],[Прокладка в лотке]], " - ", Таблица_КЖ[[#This Row],[Прокладка в лотке]],"м; "),""),
IF(Таблица_КЖ[[#This Row],[Прокладка в гофротрубе]]&lt;&gt;0, CONCATENATE(Таблица_КЖ[[#Headers],[Прокладка в гофротрубе]],  " Ду", Таблица_КЖ[[#This Row],[Диаметр трубы]]," - ", Таблица_КЖ[[#This Row],[Прокладка в гофротрубе]],"м; "),""),
IF(Таблица_КЖ[[#This Row],[Прокладка в ст.трубе]]&lt;&gt;0, CONCATENATE(Таблица_КЖ[[#Headers],[Прокладка в ст.трубе]], " Ду", Таблица_КЖ[[#This Row],[Диаметр трубы]]," - ", Таблица_КЖ[[#This Row],[Прокладка в ст.трубе]],"м; "),""),
IF(Таблица_КЖ[[#This Row],[Прокладка кабеля в металлорукаве]]&lt;&gt;0, CONCATENATE(Таблица_КЖ[[#Headers],[Прокладка кабеля в металлорукаве]], " Ду", Таблица_КЖ[[#This Row],[Диаметр трубы]]," - ", Таблица_КЖ[[#This Row],[Прокладка кабеля в металлорукаве]],"м"),""))</f>
        <v>Прокладка в лотке - 2м; Прокладка в гофротрубе Ду16 - 2м; Прокладка в ст.трубе Ду16 - 3м; Прокладка кабеля в металлорукаве Ду16 - 2м</v>
      </c>
      <c r="Q69" s="67">
        <f>Таблица_КЖ[[#This Row],[Прокладка кабеля в лотке]]+Таблица_КЖ[[#This Row],[Запас кабеля на подъем от щита(принимается в лотке),м]]</f>
        <v>2</v>
      </c>
      <c r="R69" s="67">
        <f>Таблица_КЖ[[#This Row],[Прокладка кабеля в гофрированной трубе]]+Таблица_КЖ[[#This Row],[Прокладка в гофр. трубе по стене (опуск)]]</f>
        <v>2</v>
      </c>
      <c r="S69" s="67">
        <f>Таблица_КЖ[[#This Row],[Прокладка в стальной трубе в полу]]+Таблица_КЖ[[#This Row],[Прокладка кабеля в стальной трубе в кабельных шахтах,м]]</f>
        <v>3</v>
      </c>
      <c r="T69" s="26"/>
      <c r="U69" s="26">
        <v>0</v>
      </c>
      <c r="V69" s="26">
        <v>2</v>
      </c>
      <c r="W69" s="26">
        <v>3</v>
      </c>
      <c r="X69" s="26"/>
      <c r="Y69" s="26">
        <v>2</v>
      </c>
      <c r="Z69" s="26">
        <v>2</v>
      </c>
      <c r="AA69" s="26"/>
      <c r="AB69">
        <f t="shared" si="0"/>
        <v>9.9</v>
      </c>
      <c r="AD69">
        <f>CEILING(Таблица_КЖ[[#This Row],[Общая длина]],1)</f>
        <v>10</v>
      </c>
    </row>
    <row r="70" spans="1:30" ht="45" x14ac:dyDescent="0.25">
      <c r="A70" s="56" t="s">
        <v>38</v>
      </c>
      <c r="C70">
        <v>64</v>
      </c>
      <c r="D70" s="25" t="s">
        <v>19</v>
      </c>
      <c r="E70" s="26" t="s">
        <v>175</v>
      </c>
      <c r="F70" s="26"/>
      <c r="G70" s="139" t="s">
        <v>254</v>
      </c>
      <c r="H70" s="26" t="s">
        <v>255</v>
      </c>
      <c r="I70" s="124" t="str">
        <f>INDEX(Таблица_Группы[Группа],MATCH(Таблица_КЖ[[#This Row],[Наименование шкафа]],Таблица_Группы[Наименование электроприемника],0))</f>
        <v>Вс1.3</v>
      </c>
      <c r="J70" s="79">
        <f>IF(OR(Таблица_КЖ[[#This Row],[Число Х сечение]]="2х2,5",Таблица_КЖ[[#This Row],[Число Х сечение]]="3х2,5"),16,
        IF(OR(Таблица_КЖ[[#This Row],[Число Х сечение]]="3х4",Таблица_КЖ[[#This Row],[Число Х сечение]]="4х2,5"),20,
            IF(OR(Таблица_КЖ[[#This Row],[Число Х сечение]]="4х4",Таблица_КЖ[[#This Row],[Число Х сечение]]="5х2,5",Таблица_КЖ[[#This Row],[Число Х сечение]]="5х4",Таблица_КЖ[[#This Row],[Число Х сечение]]="3х6"),25,
                IF(OR(Таблица_КЖ[[#This Row],[Число Х сечение]]="4х6",Таблица_КЖ[[#This Row],[Число Х сечение]]="5х6"),32,
                    IF(OR(Таблица_КЖ[[#This Row],[Число Х сечение]]="4х10",Таблица_КЖ[[#This Row],[Число Х сечение]]="5х10",Таблица_КЖ[[#This Row],[Число Х сечение]]="5х16",Таблица_КЖ[[#This Row],[Число Х сечение]]="3х16"),40,
                        IF(OR(Таблица_КЖ[[#This Row],[Число Х сечение]]="5х25"),50, ))))))</f>
        <v>16</v>
      </c>
      <c r="K70" s="26" t="str">
        <f>CONCATENATE(Таблица_КЖ[[#This Row],[Марка кабеля]]," ",Таблица_КЖ[[#This Row],[Число жил]],"х",Таблица_КЖ[[#This Row],[Сечение]])</f>
        <v>ВВГнг(А)-LS 3х2,5</v>
      </c>
      <c r="L70" s="43" t="str">
        <f>INDEX(Таблица_Группы[Марка кабеля],MATCH(Таблица_КЖ[[#This Row],[Наименование шкафа]],Таблица_Группы[Наименование электроприемника],0))</f>
        <v>ВВГнг(А)-LS</v>
      </c>
      <c r="M70" s="43" t="str">
        <f>CONCATENATE(Таблица_КЖ[[#This Row],[Число жил]],"х",Таблица_КЖ[[#This Row],[Сечение]])</f>
        <v>3х2,5</v>
      </c>
      <c r="N70" s="43">
        <f>INDEX(Таблица_Группы[Кол-во жил],MATCH(Таблица_КЖ[[#This Row],[Наименование шкафа]],Таблица_Группы[Наименование электроприемника],0))</f>
        <v>3</v>
      </c>
      <c r="O70" s="43">
        <f>INDEX(Таблица_Группы[Сечение],MATCH(Таблица_КЖ[[#This Row],[Наименование шкафа]],Таблица_Группы[Наименование электроприемника],0))</f>
        <v>2.5</v>
      </c>
      <c r="P70" s="67" t="str">
        <f>CONCATENATE(
IF(Таблица_КЖ[[#This Row],[Прокладка в лотке]]&lt;&gt;0, CONCATENATE(Таблица_КЖ[[#Headers],[Прокладка в лотке]], " - ", Таблица_КЖ[[#This Row],[Прокладка в лотке]],"м; "),""),
IF(Таблица_КЖ[[#This Row],[Прокладка в гофротрубе]]&lt;&gt;0, CONCATENATE(Таблица_КЖ[[#Headers],[Прокладка в гофротрубе]],  " Ду", Таблица_КЖ[[#This Row],[Диаметр трубы]]," - ", Таблица_КЖ[[#This Row],[Прокладка в гофротрубе]],"м; "),""),
IF(Таблица_КЖ[[#This Row],[Прокладка в ст.трубе]]&lt;&gt;0, CONCATENATE(Таблица_КЖ[[#Headers],[Прокладка в ст.трубе]], " Ду", Таблица_КЖ[[#This Row],[Диаметр трубы]]," - ", Таблица_КЖ[[#This Row],[Прокладка в ст.трубе]],"м; "),""),
IF(Таблица_КЖ[[#This Row],[Прокладка кабеля в металлорукаве]]&lt;&gt;0, CONCATENATE(Таблица_КЖ[[#Headers],[Прокладка кабеля в металлорукаве]], " Ду", Таблица_КЖ[[#This Row],[Диаметр трубы]]," - ", Таблица_КЖ[[#This Row],[Прокладка кабеля в металлорукаве]],"м"),""))</f>
        <v>Прокладка в лотке - 2м; Прокладка в гофротрубе Ду16 - 2м; Прокладка в ст.трубе Ду16 - 3м; Прокладка кабеля в металлорукаве Ду16 - 2м</v>
      </c>
      <c r="Q70" s="67">
        <f>Таблица_КЖ[[#This Row],[Прокладка кабеля в лотке]]+Таблица_КЖ[[#This Row],[Запас кабеля на подъем от щита(принимается в лотке),м]]</f>
        <v>2</v>
      </c>
      <c r="R70" s="67">
        <f>Таблица_КЖ[[#This Row],[Прокладка кабеля в гофрированной трубе]]+Таблица_КЖ[[#This Row],[Прокладка в гофр. трубе по стене (опуск)]]</f>
        <v>2</v>
      </c>
      <c r="S70" s="67">
        <f>Таблица_КЖ[[#This Row],[Прокладка в стальной трубе в полу]]+Таблица_КЖ[[#This Row],[Прокладка кабеля в стальной трубе в кабельных шахтах,м]]</f>
        <v>3</v>
      </c>
      <c r="T70" s="26"/>
      <c r="U70" s="26">
        <v>0</v>
      </c>
      <c r="V70" s="26">
        <v>2</v>
      </c>
      <c r="W70" s="26">
        <v>3</v>
      </c>
      <c r="X70" s="26"/>
      <c r="Y70" s="26">
        <v>2</v>
      </c>
      <c r="Z70" s="26">
        <v>2</v>
      </c>
      <c r="AA70" s="26"/>
      <c r="AB70">
        <f t="shared" ref="AB70" si="2">SUM(T70:Z70)*1.1</f>
        <v>9.9</v>
      </c>
      <c r="AD70">
        <f>CEILING(Таблица_КЖ[[#This Row],[Общая длина]],1)</f>
        <v>10</v>
      </c>
    </row>
    <row r="71" spans="1:30" ht="45" x14ac:dyDescent="0.25">
      <c r="A71" s="56" t="s">
        <v>41</v>
      </c>
      <c r="C71">
        <v>65</v>
      </c>
      <c r="D71" s="28" t="s">
        <v>40</v>
      </c>
      <c r="E71" s="29" t="s">
        <v>175</v>
      </c>
      <c r="F71" s="29"/>
      <c r="G71" s="139" t="s">
        <v>39</v>
      </c>
      <c r="H71" s="29" t="s">
        <v>41</v>
      </c>
      <c r="I71" s="125" t="str">
        <f>INDEX(Таблица_Группы[Группа],MATCH(Таблица_КЖ[[#This Row],[Наименование шкафа]],Таблица_Группы[Наименование электроприемника],0))</f>
        <v>Вс21-1</v>
      </c>
      <c r="J71" s="79">
        <f>IF(OR(Таблица_КЖ[[#This Row],[Число Х сечение]]="2х2,5",Таблица_КЖ[[#This Row],[Число Х сечение]]="3х2,5"),16,
        IF(OR(Таблица_КЖ[[#This Row],[Число Х сечение]]="3х4",Таблица_КЖ[[#This Row],[Число Х сечение]]="4х2,5"),20,
            IF(OR(Таблица_КЖ[[#This Row],[Число Х сечение]]="4х4",Таблица_КЖ[[#This Row],[Число Х сечение]]="5х2,5",Таблица_КЖ[[#This Row],[Число Х сечение]]="5х4",Таблица_КЖ[[#This Row],[Число Х сечение]]="3х6"),25,
                IF(OR(Таблица_КЖ[[#This Row],[Число Х сечение]]="4х6",Таблица_КЖ[[#This Row],[Число Х сечение]]="5х6"),32,
                    IF(OR(Таблица_КЖ[[#This Row],[Число Х сечение]]="4х10",Таблица_КЖ[[#This Row],[Число Х сечение]]="5х10",Таблица_КЖ[[#This Row],[Число Х сечение]]="5х16",Таблица_КЖ[[#This Row],[Число Х сечение]]="3х16"),40,
                        IF(OR(Таблица_КЖ[[#This Row],[Число Х сечение]]="5х25"),50, ))))))</f>
        <v>16</v>
      </c>
      <c r="K71" s="29" t="str">
        <f>CONCATENATE(Таблица_КЖ[[#This Row],[Марка кабеля]]," ",Таблица_КЖ[[#This Row],[Число жил]],"х",Таблица_КЖ[[#This Row],[Сечение]])</f>
        <v>ВВГнг(А)-LS 3х2,5</v>
      </c>
      <c r="L71" s="44" t="str">
        <f>INDEX(Таблица_Группы[Марка кабеля],MATCH(Таблица_КЖ[[#This Row],[Наименование шкафа]],Таблица_Группы[Наименование электроприемника],0))</f>
        <v>ВВГнг(А)-LS</v>
      </c>
      <c r="M71" s="44" t="str">
        <f>CONCATENATE(Таблица_КЖ[[#This Row],[Число жил]],"х",Таблица_КЖ[[#This Row],[Сечение]])</f>
        <v>3х2,5</v>
      </c>
      <c r="N71" s="44">
        <f>INDEX(Таблица_Группы[Кол-во жил],MATCH(Таблица_КЖ[[#This Row],[Наименование шкафа]],Таблица_Группы[Наименование электроприемника],0))</f>
        <v>3</v>
      </c>
      <c r="O71" s="44">
        <f>INDEX(Таблица_Группы[Сечение],MATCH(Таблица_КЖ[[#This Row],[Наименование шкафа]],Таблица_Группы[Наименование электроприемника],0))</f>
        <v>2.5</v>
      </c>
      <c r="P71" s="68" t="str">
        <f>CONCATENATE(
IF(Таблица_КЖ[[#This Row],[Прокладка в лотке]]&lt;&gt;0, CONCATENATE(Таблица_КЖ[[#Headers],[Прокладка в лотке]], " - ", Таблица_КЖ[[#This Row],[Прокладка в лотке]],"м; "),""),
IF(Таблица_КЖ[[#This Row],[Прокладка в гофротрубе]]&lt;&gt;0, CONCATENATE(Таблица_КЖ[[#Headers],[Прокладка в гофротрубе]],  " Ду", Таблица_КЖ[[#This Row],[Диаметр трубы]]," - ", Таблица_КЖ[[#This Row],[Прокладка в гофротрубе]],"м; "),""),
IF(Таблица_КЖ[[#This Row],[Прокладка в ст.трубе]]&lt;&gt;0, CONCATENATE(Таблица_КЖ[[#Headers],[Прокладка в ст.трубе]], " Ду", Таблица_КЖ[[#This Row],[Диаметр трубы]]," - ", Таблица_КЖ[[#This Row],[Прокладка в ст.трубе]],"м; "),""),
IF(Таблица_КЖ[[#This Row],[Прокладка кабеля в металлорукаве]]&lt;&gt;0, CONCATENATE(Таблица_КЖ[[#Headers],[Прокладка кабеля в металлорукаве]], " Ду", Таблица_КЖ[[#This Row],[Диаметр трубы]]," - ", Таблица_КЖ[[#This Row],[Прокладка кабеля в металлорукаве]],"м"),""))</f>
        <v>Прокладка в лотке - 2м; Прокладка в гофротрубе Ду16 - 2м; Прокладка в ст.трубе Ду16 - 2м; Прокладка кабеля в металлорукаве Ду16 - 2м</v>
      </c>
      <c r="Q71" s="68">
        <f>Таблица_КЖ[[#This Row],[Прокладка кабеля в лотке]]+Таблица_КЖ[[#This Row],[Запас кабеля на подъем от щита(принимается в лотке),м]]</f>
        <v>2</v>
      </c>
      <c r="R71" s="68">
        <f>Таблица_КЖ[[#This Row],[Прокладка кабеля в гофрированной трубе]]+Таблица_КЖ[[#This Row],[Прокладка в гофр. трубе по стене (опуск)]]</f>
        <v>2</v>
      </c>
      <c r="S71" s="68">
        <f>Таблица_КЖ[[#This Row],[Прокладка в стальной трубе в полу]]+Таблица_КЖ[[#This Row],[Прокладка кабеля в стальной трубе в кабельных шахтах,м]]</f>
        <v>2</v>
      </c>
      <c r="T71" s="29"/>
      <c r="U71" s="29">
        <v>0</v>
      </c>
      <c r="V71" s="29">
        <v>2</v>
      </c>
      <c r="W71" s="29">
        <v>2</v>
      </c>
      <c r="X71" s="29"/>
      <c r="Y71" s="29">
        <v>2</v>
      </c>
      <c r="Z71" s="29">
        <v>2</v>
      </c>
      <c r="AA71" s="29"/>
      <c r="AB71">
        <f t="shared" ref="AB71:AB98" si="3">SUM(T71:Z71)*1.1</f>
        <v>8.8000000000000007</v>
      </c>
      <c r="AD71">
        <f>CEILING(Таблица_КЖ[[#This Row],[Общая длина]],1)</f>
        <v>9</v>
      </c>
    </row>
    <row r="72" spans="1:30" ht="45" x14ac:dyDescent="0.25">
      <c r="A72" s="56" t="s">
        <v>44</v>
      </c>
      <c r="C72">
        <v>66</v>
      </c>
      <c r="D72" s="25" t="s">
        <v>40</v>
      </c>
      <c r="E72" s="26" t="s">
        <v>175</v>
      </c>
      <c r="F72" s="26"/>
      <c r="G72" s="139" t="s">
        <v>43</v>
      </c>
      <c r="H72" s="26" t="s">
        <v>44</v>
      </c>
      <c r="I72" s="124" t="str">
        <f>INDEX(Таблица_Группы[Группа],MATCH(Таблица_КЖ[[#This Row],[Наименование шкафа]],Таблица_Группы[Наименование электроприемника],0))</f>
        <v>Вс22-1</v>
      </c>
      <c r="J72" s="79">
        <f>IF(OR(Таблица_КЖ[[#This Row],[Число Х сечение]]="2х2,5",Таблица_КЖ[[#This Row],[Число Х сечение]]="3х2,5"),16,
        IF(OR(Таблица_КЖ[[#This Row],[Число Х сечение]]="3х4",Таблица_КЖ[[#This Row],[Число Х сечение]]="4х2,5"),20,
            IF(OR(Таблица_КЖ[[#This Row],[Число Х сечение]]="4х4",Таблица_КЖ[[#This Row],[Число Х сечение]]="5х2,5",Таблица_КЖ[[#This Row],[Число Х сечение]]="5х4",Таблица_КЖ[[#This Row],[Число Х сечение]]="3х6"),25,
                IF(OR(Таблица_КЖ[[#This Row],[Число Х сечение]]="4х6",Таблица_КЖ[[#This Row],[Число Х сечение]]="5х6"),32,
                    IF(OR(Таблица_КЖ[[#This Row],[Число Х сечение]]="4х10",Таблица_КЖ[[#This Row],[Число Х сечение]]="5х10",Таблица_КЖ[[#This Row],[Число Х сечение]]="5х16",Таблица_КЖ[[#This Row],[Число Х сечение]]="3х16"),40,
                        IF(OR(Таблица_КЖ[[#This Row],[Число Х сечение]]="5х25"),50, ))))))</f>
        <v>16</v>
      </c>
      <c r="K72" s="26" t="str">
        <f>CONCATENATE(Таблица_КЖ[[#This Row],[Марка кабеля]]," ",Таблица_КЖ[[#This Row],[Число жил]],"х",Таблица_КЖ[[#This Row],[Сечение]])</f>
        <v>ВВГнг(А)-LS 3х2,5</v>
      </c>
      <c r="L72" s="43" t="str">
        <f>INDEX(Таблица_Группы[Марка кабеля],MATCH(Таблица_КЖ[[#This Row],[Наименование шкафа]],Таблица_Группы[Наименование электроприемника],0))</f>
        <v>ВВГнг(А)-LS</v>
      </c>
      <c r="M72" s="43" t="str">
        <f>CONCATENATE(Таблица_КЖ[[#This Row],[Число жил]],"х",Таблица_КЖ[[#This Row],[Сечение]])</f>
        <v>3х2,5</v>
      </c>
      <c r="N72" s="43">
        <f>INDEX(Таблица_Группы[Кол-во жил],MATCH(Таблица_КЖ[[#This Row],[Наименование шкафа]],Таблица_Группы[Наименование электроприемника],0))</f>
        <v>3</v>
      </c>
      <c r="O72" s="43">
        <f>INDEX(Таблица_Группы[Сечение],MATCH(Таблица_КЖ[[#This Row],[Наименование шкафа]],Таблица_Группы[Наименование электроприемника],0))</f>
        <v>2.5</v>
      </c>
      <c r="P72" s="67" t="str">
        <f>CONCATENATE(
IF(Таблица_КЖ[[#This Row],[Прокладка в лотке]]&lt;&gt;0, CONCATENATE(Таблица_КЖ[[#Headers],[Прокладка в лотке]], " - ", Таблица_КЖ[[#This Row],[Прокладка в лотке]],"м; "),""),
IF(Таблица_КЖ[[#This Row],[Прокладка в гофротрубе]]&lt;&gt;0, CONCATENATE(Таблица_КЖ[[#Headers],[Прокладка в гофротрубе]],  " Ду", Таблица_КЖ[[#This Row],[Диаметр трубы]]," - ", Таблица_КЖ[[#This Row],[Прокладка в гофротрубе]],"м; "),""),
IF(Таблица_КЖ[[#This Row],[Прокладка в ст.трубе]]&lt;&gt;0, CONCATENATE(Таблица_КЖ[[#Headers],[Прокладка в ст.трубе]], " Ду", Таблица_КЖ[[#This Row],[Диаметр трубы]]," - ", Таблица_КЖ[[#This Row],[Прокладка в ст.трубе]],"м; "),""),
IF(Таблица_КЖ[[#This Row],[Прокладка кабеля в металлорукаве]]&lt;&gt;0, CONCATENATE(Таблица_КЖ[[#Headers],[Прокладка кабеля в металлорукаве]], " Ду", Таблица_КЖ[[#This Row],[Диаметр трубы]]," - ", Таблица_КЖ[[#This Row],[Прокладка кабеля в металлорукаве]],"м"),""))</f>
        <v>Прокладка в лотке - 2м; Прокладка в гофротрубе Ду16 - 2м; Прокладка в ст.трубе Ду16 - 3м; Прокладка кабеля в металлорукаве Ду16 - 2м</v>
      </c>
      <c r="Q72" s="67">
        <f>Таблица_КЖ[[#This Row],[Прокладка кабеля в лотке]]+Таблица_КЖ[[#This Row],[Запас кабеля на подъем от щита(принимается в лотке),м]]</f>
        <v>2</v>
      </c>
      <c r="R72" s="67">
        <f>Таблица_КЖ[[#This Row],[Прокладка кабеля в гофрированной трубе]]+Таблица_КЖ[[#This Row],[Прокладка в гофр. трубе по стене (опуск)]]</f>
        <v>2</v>
      </c>
      <c r="S72" s="67">
        <f>Таблица_КЖ[[#This Row],[Прокладка в стальной трубе в полу]]+Таблица_КЖ[[#This Row],[Прокладка кабеля в стальной трубе в кабельных шахтах,м]]</f>
        <v>3</v>
      </c>
      <c r="T72" s="26"/>
      <c r="U72" s="26">
        <v>0</v>
      </c>
      <c r="V72" s="26">
        <v>2</v>
      </c>
      <c r="W72" s="26">
        <v>3</v>
      </c>
      <c r="X72" s="26"/>
      <c r="Y72" s="26">
        <v>2</v>
      </c>
      <c r="Z72" s="26">
        <v>2</v>
      </c>
      <c r="AA72" s="26"/>
      <c r="AB72">
        <f t="shared" si="3"/>
        <v>9.9</v>
      </c>
      <c r="AD72">
        <f>CEILING(Таблица_КЖ[[#This Row],[Общая длина]],1)</f>
        <v>10</v>
      </c>
    </row>
    <row r="73" spans="1:30" ht="45" x14ac:dyDescent="0.25">
      <c r="A73" s="56" t="s">
        <v>47</v>
      </c>
      <c r="C73">
        <v>67</v>
      </c>
      <c r="D73" s="28" t="s">
        <v>40</v>
      </c>
      <c r="E73" s="29" t="s">
        <v>175</v>
      </c>
      <c r="F73" s="29"/>
      <c r="G73" s="139" t="s">
        <v>45</v>
      </c>
      <c r="H73" s="29" t="s">
        <v>47</v>
      </c>
      <c r="I73" s="125" t="str">
        <f>INDEX(Таблица_Группы[Группа],MATCH(Таблица_КЖ[[#This Row],[Наименование шкафа]],Таблица_Группы[Наименование электроприемника],0))</f>
        <v>Пс9Вс16-1</v>
      </c>
      <c r="J73" s="79">
        <f>IF(OR(Таблица_КЖ[[#This Row],[Число Х сечение]]="2х2,5",Таблица_КЖ[[#This Row],[Число Х сечение]]="3х2,5"),16,
        IF(OR(Таблица_КЖ[[#This Row],[Число Х сечение]]="3х4",Таблица_КЖ[[#This Row],[Число Х сечение]]="4х2,5"),20,
            IF(OR(Таблица_КЖ[[#This Row],[Число Х сечение]]="4х4",Таблица_КЖ[[#This Row],[Число Х сечение]]="5х2,5",Таблица_КЖ[[#This Row],[Число Х сечение]]="5х4",Таблица_КЖ[[#This Row],[Число Х сечение]]="3х6"),25,
                IF(OR(Таблица_КЖ[[#This Row],[Число Х сечение]]="4х6",Таблица_КЖ[[#This Row],[Число Х сечение]]="5х6"),32,
                    IF(OR(Таблица_КЖ[[#This Row],[Число Х сечение]]="4х10",Таблица_КЖ[[#This Row],[Число Х сечение]]="5х10",Таблица_КЖ[[#This Row],[Число Х сечение]]="5х16",Таблица_КЖ[[#This Row],[Число Х сечение]]="3х16"),40,
                        IF(OR(Таблица_КЖ[[#This Row],[Число Х сечение]]="5х25"),50, ))))))</f>
        <v>16</v>
      </c>
      <c r="K73" s="29" t="str">
        <f>CONCATENATE(Таблица_КЖ[[#This Row],[Марка кабеля]]," ",Таблица_КЖ[[#This Row],[Число жил]],"х",Таблица_КЖ[[#This Row],[Сечение]])</f>
        <v>ВВГнг(А)-LS 3х2,5</v>
      </c>
      <c r="L73" s="44" t="str">
        <f>INDEX(Таблица_Группы[Марка кабеля],MATCH(Таблица_КЖ[[#This Row],[Наименование шкафа]],Таблица_Группы[Наименование электроприемника],0))</f>
        <v>ВВГнг(А)-LS</v>
      </c>
      <c r="M73" s="44" t="str">
        <f>CONCATENATE(Таблица_КЖ[[#This Row],[Число жил]],"х",Таблица_КЖ[[#This Row],[Сечение]])</f>
        <v>3х2,5</v>
      </c>
      <c r="N73" s="44">
        <f>INDEX(Таблица_Группы[Кол-во жил],MATCH(Таблица_КЖ[[#This Row],[Наименование шкафа]],Таблица_Группы[Наименование электроприемника],0))</f>
        <v>3</v>
      </c>
      <c r="O73" s="44">
        <f>INDEX(Таблица_Группы[Сечение],MATCH(Таблица_КЖ[[#This Row],[Наименование шкафа]],Таблица_Группы[Наименование электроприемника],0))</f>
        <v>2.5</v>
      </c>
      <c r="P73" s="68" t="str">
        <f>CONCATENATE(
IF(Таблица_КЖ[[#This Row],[Прокладка в лотке]]&lt;&gt;0, CONCATENATE(Таблица_КЖ[[#Headers],[Прокладка в лотке]], " - ", Таблица_КЖ[[#This Row],[Прокладка в лотке]],"м; "),""),
IF(Таблица_КЖ[[#This Row],[Прокладка в гофротрубе]]&lt;&gt;0, CONCATENATE(Таблица_КЖ[[#Headers],[Прокладка в гофротрубе]],  " Ду", Таблица_КЖ[[#This Row],[Диаметр трубы]]," - ", Таблица_КЖ[[#This Row],[Прокладка в гофротрубе]],"м; "),""),
IF(Таблица_КЖ[[#This Row],[Прокладка в ст.трубе]]&lt;&gt;0, CONCATENATE(Таблица_КЖ[[#Headers],[Прокладка в ст.трубе]], " Ду", Таблица_КЖ[[#This Row],[Диаметр трубы]]," - ", Таблица_КЖ[[#This Row],[Прокладка в ст.трубе]],"м; "),""),
IF(Таблица_КЖ[[#This Row],[Прокладка кабеля в металлорукаве]]&lt;&gt;0, CONCATENATE(Таблица_КЖ[[#Headers],[Прокладка кабеля в металлорукаве]], " Ду", Таблица_КЖ[[#This Row],[Диаметр трубы]]," - ", Таблица_КЖ[[#This Row],[Прокладка кабеля в металлорукаве]],"м"),""))</f>
        <v>Прокладка в лотке - 2м; Прокладка в гофротрубе Ду16 - 2м; Прокладка в ст.трубе Ду16 - 3м; Прокладка кабеля в металлорукаве Ду16 - 2м</v>
      </c>
      <c r="Q73" s="68">
        <f>Таблица_КЖ[[#This Row],[Прокладка кабеля в лотке]]+Таблица_КЖ[[#This Row],[Запас кабеля на подъем от щита(принимается в лотке),м]]</f>
        <v>2</v>
      </c>
      <c r="R73" s="68">
        <f>Таблица_КЖ[[#This Row],[Прокладка кабеля в гофрированной трубе]]+Таблица_КЖ[[#This Row],[Прокладка в гофр. трубе по стене (опуск)]]</f>
        <v>2</v>
      </c>
      <c r="S73" s="68">
        <f>Таблица_КЖ[[#This Row],[Прокладка в стальной трубе в полу]]+Таблица_КЖ[[#This Row],[Прокладка кабеля в стальной трубе в кабельных шахтах,м]]</f>
        <v>3</v>
      </c>
      <c r="T73" s="29"/>
      <c r="U73" s="29">
        <v>0</v>
      </c>
      <c r="V73" s="29">
        <v>2</v>
      </c>
      <c r="W73" s="29">
        <v>3</v>
      </c>
      <c r="X73" s="29"/>
      <c r="Y73" s="29">
        <v>2</v>
      </c>
      <c r="Z73" s="29">
        <v>2</v>
      </c>
      <c r="AA73" s="29"/>
      <c r="AB73">
        <f t="shared" si="3"/>
        <v>9.9</v>
      </c>
      <c r="AD73">
        <f>CEILING(Таблица_КЖ[[#This Row],[Общая длина]],1)</f>
        <v>10</v>
      </c>
    </row>
    <row r="74" spans="1:30" ht="45" x14ac:dyDescent="0.25">
      <c r="A74" s="56" t="s">
        <v>48</v>
      </c>
      <c r="C74">
        <v>68</v>
      </c>
      <c r="D74" s="25" t="s">
        <v>49</v>
      </c>
      <c r="E74" s="26" t="s">
        <v>175</v>
      </c>
      <c r="F74" s="26"/>
      <c r="G74" s="139" t="s">
        <v>45</v>
      </c>
      <c r="H74" s="26" t="s">
        <v>48</v>
      </c>
      <c r="I74" s="124" t="str">
        <f>INDEX(Таблица_Группы[Группа],MATCH(Таблица_КЖ[[#This Row],[Наименование шкафа]],Таблица_Группы[Наименование электроприемника],0))</f>
        <v>Пс9Вс16-2</v>
      </c>
      <c r="J74" s="79">
        <f>IF(OR(Таблица_КЖ[[#This Row],[Число Х сечение]]="2х2,5",Таблица_КЖ[[#This Row],[Число Х сечение]]="3х2,5"),16,
        IF(OR(Таблица_КЖ[[#This Row],[Число Х сечение]]="3х4",Таблица_КЖ[[#This Row],[Число Х сечение]]="4х2,5"),20,
            IF(OR(Таблица_КЖ[[#This Row],[Число Х сечение]]="4х4",Таблица_КЖ[[#This Row],[Число Х сечение]]="5х2,5",Таблица_КЖ[[#This Row],[Число Х сечение]]="5х4",Таблица_КЖ[[#This Row],[Число Х сечение]]="3х6"),25,
                IF(OR(Таблица_КЖ[[#This Row],[Число Х сечение]]="4х6",Таблица_КЖ[[#This Row],[Число Х сечение]]="5х6"),32,
                    IF(OR(Таблица_КЖ[[#This Row],[Число Х сечение]]="4х10",Таблица_КЖ[[#This Row],[Число Х сечение]]="5х10",Таблица_КЖ[[#This Row],[Число Х сечение]]="5х16",Таблица_КЖ[[#This Row],[Число Х сечение]]="3х16"),40,
                        IF(OR(Таблица_КЖ[[#This Row],[Число Х сечение]]="5х25"),50, ))))))</f>
        <v>32</v>
      </c>
      <c r="K74" s="26" t="str">
        <f>CONCATENATE(Таблица_КЖ[[#This Row],[Марка кабеля]]," ",Таблица_КЖ[[#This Row],[Число жил]],"х",Таблица_КЖ[[#This Row],[Сечение]])</f>
        <v>ВВГнг(А)-LS 4х6</v>
      </c>
      <c r="L74" s="43" t="str">
        <f>INDEX(Таблица_Группы[Марка кабеля],MATCH(Таблица_КЖ[[#This Row],[Наименование шкафа]],Таблица_Группы[Наименование электроприемника],0))</f>
        <v>ВВГнг(А)-LS</v>
      </c>
      <c r="M74" s="43" t="str">
        <f>CONCATENATE(Таблица_КЖ[[#This Row],[Число жил]],"х",Таблица_КЖ[[#This Row],[Сечение]])</f>
        <v>4х6</v>
      </c>
      <c r="N74" s="43">
        <f>INDEX(Таблица_Группы[Кол-во жил],MATCH(Таблица_КЖ[[#This Row],[Наименование шкафа]],Таблица_Группы[Наименование электроприемника],0))</f>
        <v>4</v>
      </c>
      <c r="O74" s="43">
        <f>INDEX(Таблица_Группы[Сечение],MATCH(Таблица_КЖ[[#This Row],[Наименование шкафа]],Таблица_Группы[Наименование электроприемника],0))</f>
        <v>6</v>
      </c>
      <c r="P74" s="67" t="str">
        <f>CONCATENATE(
IF(Таблица_КЖ[[#This Row],[Прокладка в лотке]]&lt;&gt;0, CONCATENATE(Таблица_КЖ[[#Headers],[Прокладка в лотке]], " - ", Таблица_КЖ[[#This Row],[Прокладка в лотке]],"м; "),""),
IF(Таблица_КЖ[[#This Row],[Прокладка в гофротрубе]]&lt;&gt;0, CONCATENATE(Таблица_КЖ[[#Headers],[Прокладка в гофротрубе]],  " Ду", Таблица_КЖ[[#This Row],[Диаметр трубы]]," - ", Таблица_КЖ[[#This Row],[Прокладка в гофротрубе]],"м; "),""),
IF(Таблица_КЖ[[#This Row],[Прокладка в ст.трубе]]&lt;&gt;0, CONCATENATE(Таблица_КЖ[[#Headers],[Прокладка в ст.трубе]], " Ду", Таблица_КЖ[[#This Row],[Диаметр трубы]]," - ", Таблица_КЖ[[#This Row],[Прокладка в ст.трубе]],"м; "),""),
IF(Таблица_КЖ[[#This Row],[Прокладка кабеля в металлорукаве]]&lt;&gt;0, CONCATENATE(Таблица_КЖ[[#Headers],[Прокладка кабеля в металлорукаве]], " Ду", Таблица_КЖ[[#This Row],[Диаметр трубы]]," - ", Таблица_КЖ[[#This Row],[Прокладка кабеля в металлорукаве]],"м"),""))</f>
        <v>Прокладка в лотке - 2м; Прокладка в гофротрубе Ду32 - 20м; Прокладка в ст.трубе Ду32 - 17м; Прокладка кабеля в металлорукаве Ду32 - 2м</v>
      </c>
      <c r="Q74" s="67">
        <f>Таблица_КЖ[[#This Row],[Прокладка кабеля в лотке]]+Таблица_КЖ[[#This Row],[Запас кабеля на подъем от щита(принимается в лотке),м]]</f>
        <v>2</v>
      </c>
      <c r="R74" s="67">
        <f>Таблица_КЖ[[#This Row],[Прокладка кабеля в гофрированной трубе]]+Таблица_КЖ[[#This Row],[Прокладка в гофр. трубе по стене (опуск)]]</f>
        <v>20</v>
      </c>
      <c r="S74" s="67">
        <f>Таблица_КЖ[[#This Row],[Прокладка в стальной трубе в полу]]+Таблица_КЖ[[#This Row],[Прокладка кабеля в стальной трубе в кабельных шахтах,м]]</f>
        <v>17</v>
      </c>
      <c r="T74" s="26"/>
      <c r="U74" s="26">
        <v>20</v>
      </c>
      <c r="V74" s="26"/>
      <c r="W74" s="26">
        <v>1</v>
      </c>
      <c r="X74" s="26">
        <v>16</v>
      </c>
      <c r="Y74" s="26">
        <v>2</v>
      </c>
      <c r="Z74" s="26">
        <v>2</v>
      </c>
      <c r="AA74" s="26"/>
      <c r="AB74">
        <f t="shared" si="3"/>
        <v>45.1</v>
      </c>
      <c r="AD74">
        <f>CEILING(Таблица_КЖ[[#This Row],[Общая длина]],1)</f>
        <v>46</v>
      </c>
    </row>
    <row r="75" spans="1:30" ht="45" x14ac:dyDescent="0.25">
      <c r="A75" s="56" t="s">
        <v>51</v>
      </c>
      <c r="C75">
        <v>69</v>
      </c>
      <c r="D75" s="28" t="s">
        <v>40</v>
      </c>
      <c r="E75" s="29" t="s">
        <v>175</v>
      </c>
      <c r="F75" s="29"/>
      <c r="G75" s="139" t="s">
        <v>50</v>
      </c>
      <c r="H75" s="29" t="s">
        <v>51</v>
      </c>
      <c r="I75" s="125" t="str">
        <f>INDEX(Таблица_Группы[Группа],MATCH(Таблица_КЖ[[#This Row],[Наименование шкафа]],Таблица_Группы[Наименование электроприемника],0))</f>
        <v>Пс10Вс24-1</v>
      </c>
      <c r="J75" s="79">
        <f>IF(OR(Таблица_КЖ[[#This Row],[Число Х сечение]]="2х2,5",Таблица_КЖ[[#This Row],[Число Х сечение]]="3х2,5"),16,
        IF(OR(Таблица_КЖ[[#This Row],[Число Х сечение]]="3х4",Таблица_КЖ[[#This Row],[Число Х сечение]]="4х2,5"),20,
            IF(OR(Таблица_КЖ[[#This Row],[Число Х сечение]]="4х4",Таблица_КЖ[[#This Row],[Число Х сечение]]="5х2,5",Таблица_КЖ[[#This Row],[Число Х сечение]]="5х4",Таблица_КЖ[[#This Row],[Число Х сечение]]="3х6"),25,
                IF(OR(Таблица_КЖ[[#This Row],[Число Х сечение]]="4х6",Таблица_КЖ[[#This Row],[Число Х сечение]]="5х6"),32,
                    IF(OR(Таблица_КЖ[[#This Row],[Число Х сечение]]="4х10",Таблица_КЖ[[#This Row],[Число Х сечение]]="5х10",Таблица_КЖ[[#This Row],[Число Х сечение]]="5х16",Таблица_КЖ[[#This Row],[Число Х сечение]]="3х16"),40,
                        IF(OR(Таблица_КЖ[[#This Row],[Число Х сечение]]="5х25"),50, ))))))</f>
        <v>20</v>
      </c>
      <c r="K75" s="29" t="str">
        <f>CONCATENATE(Таблица_КЖ[[#This Row],[Марка кабеля]]," ",Таблица_КЖ[[#This Row],[Число жил]],"х",Таблица_КЖ[[#This Row],[Сечение]])</f>
        <v>ВВГнг(А)-LS 4х2,5</v>
      </c>
      <c r="L75" s="44" t="str">
        <f>INDEX(Таблица_Группы[Марка кабеля],MATCH(Таблица_КЖ[[#This Row],[Наименование шкафа]],Таблица_Группы[Наименование электроприемника],0))</f>
        <v>ВВГнг(А)-LS</v>
      </c>
      <c r="M75" s="44" t="str">
        <f>CONCATENATE(Таблица_КЖ[[#This Row],[Число жил]],"х",Таблица_КЖ[[#This Row],[Сечение]])</f>
        <v>4х2,5</v>
      </c>
      <c r="N75" s="44">
        <f>INDEX(Таблица_Группы[Кол-во жил],MATCH(Таблица_КЖ[[#This Row],[Наименование шкафа]],Таблица_Группы[Наименование электроприемника],0))</f>
        <v>4</v>
      </c>
      <c r="O75" s="44">
        <f>INDEX(Таблица_Группы[Сечение],MATCH(Таблица_КЖ[[#This Row],[Наименование шкафа]],Таблица_Группы[Наименование электроприемника],0))</f>
        <v>2.5</v>
      </c>
      <c r="P75" s="68" t="str">
        <f>CONCATENATE(
IF(Таблица_КЖ[[#This Row],[Прокладка в лотке]]&lt;&gt;0, CONCATENATE(Таблица_КЖ[[#Headers],[Прокладка в лотке]], " - ", Таблица_КЖ[[#This Row],[Прокладка в лотке]],"м; "),""),
IF(Таблица_КЖ[[#This Row],[Прокладка в гофротрубе]]&lt;&gt;0, CONCATENATE(Таблица_КЖ[[#Headers],[Прокладка в гофротрубе]],  " Ду", Таблица_КЖ[[#This Row],[Диаметр трубы]]," - ", Таблица_КЖ[[#This Row],[Прокладка в гофротрубе]],"м; "),""),
IF(Таблица_КЖ[[#This Row],[Прокладка в ст.трубе]]&lt;&gt;0, CONCATENATE(Таблица_КЖ[[#Headers],[Прокладка в ст.трубе]], " Ду", Таблица_КЖ[[#This Row],[Диаметр трубы]]," - ", Таблица_КЖ[[#This Row],[Прокладка в ст.трубе]],"м; "),""),
IF(Таблица_КЖ[[#This Row],[Прокладка кабеля в металлорукаве]]&lt;&gt;0, CONCATENATE(Таблица_КЖ[[#Headers],[Прокладка кабеля в металлорукаве]], " Ду", Таблица_КЖ[[#This Row],[Диаметр трубы]]," - ", Таблица_КЖ[[#This Row],[Прокладка кабеля в металлорукаве]],"м"),""))</f>
        <v>Прокладка в лотке - 2м; Прокладка в гофротрубе Ду20 - 2м; Прокладка в ст.трубе Ду20 - 8м; Прокладка кабеля в металлорукаве Ду20 - 2м</v>
      </c>
      <c r="Q75" s="68">
        <f>Таблица_КЖ[[#This Row],[Прокладка кабеля в лотке]]+Таблица_КЖ[[#This Row],[Запас кабеля на подъем от щита(принимается в лотке),м]]</f>
        <v>2</v>
      </c>
      <c r="R75" s="68">
        <f>Таблица_КЖ[[#This Row],[Прокладка кабеля в гофрированной трубе]]+Таблица_КЖ[[#This Row],[Прокладка в гофр. трубе по стене (опуск)]]</f>
        <v>2</v>
      </c>
      <c r="S75" s="68">
        <f>Таблица_КЖ[[#This Row],[Прокладка в стальной трубе в полу]]+Таблица_КЖ[[#This Row],[Прокладка кабеля в стальной трубе в кабельных шахтах,м]]</f>
        <v>8</v>
      </c>
      <c r="T75" s="29"/>
      <c r="U75" s="29">
        <v>0</v>
      </c>
      <c r="V75" s="29">
        <v>2</v>
      </c>
      <c r="W75" s="29">
        <v>8</v>
      </c>
      <c r="X75" s="29"/>
      <c r="Y75" s="29">
        <v>2</v>
      </c>
      <c r="Z75" s="29">
        <v>2</v>
      </c>
      <c r="AA75" s="29"/>
      <c r="AB75">
        <f t="shared" si="3"/>
        <v>15.400000000000002</v>
      </c>
      <c r="AD75">
        <f>CEILING(Таблица_КЖ[[#This Row],[Общая длина]],1)</f>
        <v>16</v>
      </c>
    </row>
    <row r="76" spans="1:30" ht="45" x14ac:dyDescent="0.25">
      <c r="A76" s="56" t="s">
        <v>52</v>
      </c>
      <c r="C76">
        <v>70</v>
      </c>
      <c r="D76" s="25" t="s">
        <v>49</v>
      </c>
      <c r="E76" s="26" t="s">
        <v>175</v>
      </c>
      <c r="F76" s="26"/>
      <c r="G76" s="139" t="s">
        <v>50</v>
      </c>
      <c r="H76" s="26" t="s">
        <v>52</v>
      </c>
      <c r="I76" s="124" t="str">
        <f>INDEX(Таблица_Группы[Группа],MATCH(Таблица_КЖ[[#This Row],[Наименование шкафа]],Таблица_Группы[Наименование электроприемника],0))</f>
        <v>Пс10Вс24-2</v>
      </c>
      <c r="J76" s="79">
        <f>IF(OR(Таблица_КЖ[[#This Row],[Число Х сечение]]="2х2,5",Таблица_КЖ[[#This Row],[Число Х сечение]]="3х2,5"),16,
        IF(OR(Таблица_КЖ[[#This Row],[Число Х сечение]]="3х4",Таблица_КЖ[[#This Row],[Число Х сечение]]="4х2,5"),20,
            IF(OR(Таблица_КЖ[[#This Row],[Число Х сечение]]="4х4",Таблица_КЖ[[#This Row],[Число Х сечение]]="5х2,5",Таблица_КЖ[[#This Row],[Число Х сечение]]="5х4",Таблица_КЖ[[#This Row],[Число Х сечение]]="3х6"),25,
                IF(OR(Таблица_КЖ[[#This Row],[Число Х сечение]]="4х6",Таблица_КЖ[[#This Row],[Число Х сечение]]="5х6"),32,
                    IF(OR(Таблица_КЖ[[#This Row],[Число Х сечение]]="4х10",Таблица_КЖ[[#This Row],[Число Х сечение]]="5х10",Таблица_КЖ[[#This Row],[Число Х сечение]]="5х16",Таблица_КЖ[[#This Row],[Число Х сечение]]="3х16"),40,
                        IF(OR(Таблица_КЖ[[#This Row],[Число Х сечение]]="5х25"),50, ))))))</f>
        <v>20</v>
      </c>
      <c r="K76" s="26" t="str">
        <f>CONCATENATE(Таблица_КЖ[[#This Row],[Марка кабеля]]," ",Таблица_КЖ[[#This Row],[Число жил]],"х",Таблица_КЖ[[#This Row],[Сечение]])</f>
        <v>ВВГнг(А)-LS 4х2,5</v>
      </c>
      <c r="L76" s="43" t="str">
        <f>INDEX(Таблица_Группы[Марка кабеля],MATCH(Таблица_КЖ[[#This Row],[Наименование шкафа]],Таблица_Группы[Наименование электроприемника],0))</f>
        <v>ВВГнг(А)-LS</v>
      </c>
      <c r="M76" s="43" t="str">
        <f>CONCATENATE(Таблица_КЖ[[#This Row],[Число жил]],"х",Таблица_КЖ[[#This Row],[Сечение]])</f>
        <v>4х2,5</v>
      </c>
      <c r="N76" s="43">
        <f>INDEX(Таблица_Группы[Кол-во жил],MATCH(Таблица_КЖ[[#This Row],[Наименование шкафа]],Таблица_Группы[Наименование электроприемника],0))</f>
        <v>4</v>
      </c>
      <c r="O76" s="43">
        <f>INDEX(Таблица_Группы[Сечение],MATCH(Таблица_КЖ[[#This Row],[Наименование шкафа]],Таблица_Группы[Наименование электроприемника],0))</f>
        <v>2.5</v>
      </c>
      <c r="P76" s="67" t="str">
        <f>CONCATENATE(
IF(Таблица_КЖ[[#This Row],[Прокладка в лотке]]&lt;&gt;0, CONCATENATE(Таблица_КЖ[[#Headers],[Прокладка в лотке]], " - ", Таблица_КЖ[[#This Row],[Прокладка в лотке]],"м; "),""),
IF(Таблица_КЖ[[#This Row],[Прокладка в гофротрубе]]&lt;&gt;0, CONCATENATE(Таблица_КЖ[[#Headers],[Прокладка в гофротрубе]],  " Ду", Таблица_КЖ[[#This Row],[Диаметр трубы]]," - ", Таблица_КЖ[[#This Row],[Прокладка в гофротрубе]],"м; "),""),
IF(Таблица_КЖ[[#This Row],[Прокладка в ст.трубе]]&lt;&gt;0, CONCATENATE(Таблица_КЖ[[#Headers],[Прокладка в ст.трубе]], " Ду", Таблица_КЖ[[#This Row],[Диаметр трубы]]," - ", Таблица_КЖ[[#This Row],[Прокладка в ст.трубе]],"м; "),""),
IF(Таблица_КЖ[[#This Row],[Прокладка кабеля в металлорукаве]]&lt;&gt;0, CONCATENATE(Таблица_КЖ[[#Headers],[Прокладка кабеля в металлорукаве]], " Ду", Таблица_КЖ[[#This Row],[Диаметр трубы]]," - ", Таблица_КЖ[[#This Row],[Прокладка кабеля в металлорукаве]],"м"),""))</f>
        <v>Прокладка в лотке - 2м; Прокладка в гофротрубе Ду20 - 12м; Прокладка в ст.трубе Ду20 - 17м; Прокладка кабеля в металлорукаве Ду20 - 2м</v>
      </c>
      <c r="Q76" s="67">
        <f>Таблица_КЖ[[#This Row],[Прокладка кабеля в лотке]]+Таблица_КЖ[[#This Row],[Запас кабеля на подъем от щита(принимается в лотке),м]]</f>
        <v>2</v>
      </c>
      <c r="R76" s="67">
        <f>Таблица_КЖ[[#This Row],[Прокладка кабеля в гофрированной трубе]]+Таблица_КЖ[[#This Row],[Прокладка в гофр. трубе по стене (опуск)]]</f>
        <v>12</v>
      </c>
      <c r="S76" s="67">
        <f>Таблица_КЖ[[#This Row],[Прокладка в стальной трубе в полу]]+Таблица_КЖ[[#This Row],[Прокладка кабеля в стальной трубе в кабельных шахтах,м]]</f>
        <v>17</v>
      </c>
      <c r="T76" s="26"/>
      <c r="U76" s="26">
        <v>12</v>
      </c>
      <c r="V76" s="26"/>
      <c r="W76" s="26">
        <v>1</v>
      </c>
      <c r="X76" s="26">
        <v>16</v>
      </c>
      <c r="Y76" s="26">
        <v>2</v>
      </c>
      <c r="Z76" s="26">
        <v>2</v>
      </c>
      <c r="AA76" s="26"/>
      <c r="AB76">
        <f t="shared" si="3"/>
        <v>36.300000000000004</v>
      </c>
      <c r="AD76">
        <f>CEILING(Таблица_КЖ[[#This Row],[Общая длина]],1)</f>
        <v>37</v>
      </c>
    </row>
    <row r="77" spans="1:30" ht="45" x14ac:dyDescent="0.25">
      <c r="A77" s="56" t="s">
        <v>54</v>
      </c>
      <c r="C77">
        <v>71</v>
      </c>
      <c r="D77" s="28" t="s">
        <v>40</v>
      </c>
      <c r="E77" s="29" t="s">
        <v>175</v>
      </c>
      <c r="F77" s="29"/>
      <c r="G77" s="139" t="s">
        <v>53</v>
      </c>
      <c r="H77" s="29" t="s">
        <v>54</v>
      </c>
      <c r="I77" s="125" t="str">
        <f>INDEX(Таблица_Группы[Группа],MATCH(Таблица_КЖ[[#This Row],[Наименование шкафа]],Таблица_Группы[Наименование электроприемника],0))</f>
        <v>Пс6Вс10-1</v>
      </c>
      <c r="J77" s="79">
        <f>IF(OR(Таблица_КЖ[[#This Row],[Число Х сечение]]="2х2,5",Таблица_КЖ[[#This Row],[Число Х сечение]]="3х2,5"),16,
        IF(OR(Таблица_КЖ[[#This Row],[Число Х сечение]]="3х4",Таблица_КЖ[[#This Row],[Число Х сечение]]="4х2,5"),20,
            IF(OR(Таблица_КЖ[[#This Row],[Число Х сечение]]="4х4",Таблица_КЖ[[#This Row],[Число Х сечение]]="5х2,5",Таблица_КЖ[[#This Row],[Число Х сечение]]="5х4",Таблица_КЖ[[#This Row],[Число Х сечение]]="3х6"),25,
                IF(OR(Таблица_КЖ[[#This Row],[Число Х сечение]]="4х6",Таблица_КЖ[[#This Row],[Число Х сечение]]="5х6"),32,
                    IF(OR(Таблица_КЖ[[#This Row],[Число Х сечение]]="4х10",Таблица_КЖ[[#This Row],[Число Х сечение]]="5х10",Таблица_КЖ[[#This Row],[Число Х сечение]]="5х16",Таблица_КЖ[[#This Row],[Число Х сечение]]="3х16"),40,
                        IF(OR(Таблица_КЖ[[#This Row],[Число Х сечение]]="5х25"),50, ))))))</f>
        <v>25</v>
      </c>
      <c r="K77" s="29" t="str">
        <f>CONCATENATE(Таблица_КЖ[[#This Row],[Марка кабеля]]," ",Таблица_КЖ[[#This Row],[Число жил]],"х",Таблица_КЖ[[#This Row],[Сечение]])</f>
        <v>ВВГнг(А)-LS 4х4</v>
      </c>
      <c r="L77" s="44" t="str">
        <f>INDEX(Таблица_Группы[Марка кабеля],MATCH(Таблица_КЖ[[#This Row],[Наименование шкафа]],Таблица_Группы[Наименование электроприемника],0))</f>
        <v>ВВГнг(А)-LS</v>
      </c>
      <c r="M77" s="44" t="str">
        <f>CONCATENATE(Таблица_КЖ[[#This Row],[Число жил]],"х",Таблица_КЖ[[#This Row],[Сечение]])</f>
        <v>4х4</v>
      </c>
      <c r="N77" s="44">
        <f>INDEX(Таблица_Группы[Кол-во жил],MATCH(Таблица_КЖ[[#This Row],[Наименование шкафа]],Таблица_Группы[Наименование электроприемника],0))</f>
        <v>4</v>
      </c>
      <c r="O77" s="44">
        <f>INDEX(Таблица_Группы[Сечение],MATCH(Таблица_КЖ[[#This Row],[Наименование шкафа]],Таблица_Группы[Наименование электроприемника],0))</f>
        <v>4</v>
      </c>
      <c r="P77" s="68" t="str">
        <f>CONCATENATE(
IF(Таблица_КЖ[[#This Row],[Прокладка в лотке]]&lt;&gt;0, CONCATENATE(Таблица_КЖ[[#Headers],[Прокладка в лотке]], " - ", Таблица_КЖ[[#This Row],[Прокладка в лотке]],"м; "),""),
IF(Таблица_КЖ[[#This Row],[Прокладка в гофротрубе]]&lt;&gt;0, CONCATENATE(Таблица_КЖ[[#Headers],[Прокладка в гофротрубе]],  " Ду", Таблица_КЖ[[#This Row],[Диаметр трубы]]," - ", Таблица_КЖ[[#This Row],[Прокладка в гофротрубе]],"м; "),""),
IF(Таблица_КЖ[[#This Row],[Прокладка в ст.трубе]]&lt;&gt;0, CONCATENATE(Таблица_КЖ[[#Headers],[Прокладка в ст.трубе]], " Ду", Таблица_КЖ[[#This Row],[Диаметр трубы]]," - ", Таблица_КЖ[[#This Row],[Прокладка в ст.трубе]],"м; "),""),
IF(Таблица_КЖ[[#This Row],[Прокладка кабеля в металлорукаве]]&lt;&gt;0, CONCATENATE(Таблица_КЖ[[#Headers],[Прокладка кабеля в металлорукаве]], " Ду", Таблица_КЖ[[#This Row],[Диаметр трубы]]," - ", Таблица_КЖ[[#This Row],[Прокладка кабеля в металлорукаве]],"м"),""))</f>
        <v>Прокладка в лотке - 2м; Прокладка в гофротрубе Ду25 - 2м; Прокладка в ст.трубе Ду25 - 6м; Прокладка кабеля в металлорукаве Ду25 - 2м</v>
      </c>
      <c r="Q77" s="68">
        <f>Таблица_КЖ[[#This Row],[Прокладка кабеля в лотке]]+Таблица_КЖ[[#This Row],[Запас кабеля на подъем от щита(принимается в лотке),м]]</f>
        <v>2</v>
      </c>
      <c r="R77" s="68">
        <f>Таблица_КЖ[[#This Row],[Прокладка кабеля в гофрированной трубе]]+Таблица_КЖ[[#This Row],[Прокладка в гофр. трубе по стене (опуск)]]</f>
        <v>2</v>
      </c>
      <c r="S77" s="68">
        <f>Таблица_КЖ[[#This Row],[Прокладка в стальной трубе в полу]]+Таблица_КЖ[[#This Row],[Прокладка кабеля в стальной трубе в кабельных шахтах,м]]</f>
        <v>6</v>
      </c>
      <c r="T77" s="29"/>
      <c r="U77" s="29">
        <v>0</v>
      </c>
      <c r="V77" s="29">
        <v>2</v>
      </c>
      <c r="W77" s="29">
        <v>6</v>
      </c>
      <c r="X77" s="29"/>
      <c r="Y77" s="29">
        <v>2</v>
      </c>
      <c r="Z77" s="29">
        <v>2</v>
      </c>
      <c r="AA77" s="29"/>
      <c r="AB77">
        <f t="shared" si="3"/>
        <v>13.200000000000001</v>
      </c>
      <c r="AD77">
        <f>CEILING(Таблица_КЖ[[#This Row],[Общая длина]],1)</f>
        <v>14</v>
      </c>
    </row>
    <row r="78" spans="1:30" ht="45" x14ac:dyDescent="0.25">
      <c r="A78" s="56" t="s">
        <v>55</v>
      </c>
      <c r="C78">
        <v>72</v>
      </c>
      <c r="D78" s="25" t="s">
        <v>40</v>
      </c>
      <c r="E78" s="26" t="s">
        <v>175</v>
      </c>
      <c r="F78" s="26"/>
      <c r="G78" s="139" t="s">
        <v>53</v>
      </c>
      <c r="H78" s="26" t="s">
        <v>55</v>
      </c>
      <c r="I78" s="124" t="str">
        <f>INDEX(Таблица_Группы[Группа],MATCH(Таблица_КЖ[[#This Row],[Наименование шкафа]],Таблица_Группы[Наименование электроприемника],0))</f>
        <v>Пс6Вс10-2</v>
      </c>
      <c r="J78" s="79">
        <f>IF(OR(Таблица_КЖ[[#This Row],[Число Х сечение]]="2х2,5",Таблица_КЖ[[#This Row],[Число Х сечение]]="3х2,5"),16,
        IF(OR(Таблица_КЖ[[#This Row],[Число Х сечение]]="3х4",Таблица_КЖ[[#This Row],[Число Х сечение]]="4х2,5"),20,
            IF(OR(Таблица_КЖ[[#This Row],[Число Х сечение]]="4х4",Таблица_КЖ[[#This Row],[Число Х сечение]]="5х2,5",Таблица_КЖ[[#This Row],[Число Х сечение]]="5х4",Таблица_КЖ[[#This Row],[Число Х сечение]]="3х6"),25,
                IF(OR(Таблица_КЖ[[#This Row],[Число Х сечение]]="4х6",Таблица_КЖ[[#This Row],[Число Х сечение]]="5х6"),32,
                    IF(OR(Таблица_КЖ[[#This Row],[Число Х сечение]]="4х10",Таблица_КЖ[[#This Row],[Число Х сечение]]="5х10",Таблица_КЖ[[#This Row],[Число Х сечение]]="5х16",Таблица_КЖ[[#This Row],[Число Х сечение]]="3х16"),40,
                        IF(OR(Таблица_КЖ[[#This Row],[Число Х сечение]]="5х25"),50, ))))))</f>
        <v>25</v>
      </c>
      <c r="K78" s="26" t="str">
        <f>CONCATENATE(Таблица_КЖ[[#This Row],[Марка кабеля]]," ",Таблица_КЖ[[#This Row],[Число жил]],"х",Таблица_КЖ[[#This Row],[Сечение]])</f>
        <v>ВВГнг(А)-LS 4х4</v>
      </c>
      <c r="L78" s="43" t="str">
        <f>INDEX(Таблица_Группы[Марка кабеля],MATCH(Таблица_КЖ[[#This Row],[Наименование шкафа]],Таблица_Группы[Наименование электроприемника],0))</f>
        <v>ВВГнг(А)-LS</v>
      </c>
      <c r="M78" s="43" t="str">
        <f>CONCATENATE(Таблица_КЖ[[#This Row],[Число жил]],"х",Таблица_КЖ[[#This Row],[Сечение]])</f>
        <v>4х4</v>
      </c>
      <c r="N78" s="43">
        <f>INDEX(Таблица_Группы[Кол-во жил],MATCH(Таблица_КЖ[[#This Row],[Наименование шкафа]],Таблица_Группы[Наименование электроприемника],0))</f>
        <v>4</v>
      </c>
      <c r="O78" s="43">
        <f>INDEX(Таблица_Группы[Сечение],MATCH(Таблица_КЖ[[#This Row],[Наименование шкафа]],Таблица_Группы[Наименование электроприемника],0))</f>
        <v>4</v>
      </c>
      <c r="P78" s="67" t="str">
        <f>CONCATENATE(
IF(Таблица_КЖ[[#This Row],[Прокладка в лотке]]&lt;&gt;0, CONCATENATE(Таблица_КЖ[[#Headers],[Прокладка в лотке]], " - ", Таблица_КЖ[[#This Row],[Прокладка в лотке]],"м; "),""),
IF(Таблица_КЖ[[#This Row],[Прокладка в гофротрубе]]&lt;&gt;0, CONCATENATE(Таблица_КЖ[[#Headers],[Прокладка в гофротрубе]],  " Ду", Таблица_КЖ[[#This Row],[Диаметр трубы]]," - ", Таблица_КЖ[[#This Row],[Прокладка в гофротрубе]],"м; "),""),
IF(Таблица_КЖ[[#This Row],[Прокладка в ст.трубе]]&lt;&gt;0, CONCATENATE(Таблица_КЖ[[#Headers],[Прокладка в ст.трубе]], " Ду", Таблица_КЖ[[#This Row],[Диаметр трубы]]," - ", Таблица_КЖ[[#This Row],[Прокладка в ст.трубе]],"м; "),""),
IF(Таблица_КЖ[[#This Row],[Прокладка кабеля в металлорукаве]]&lt;&gt;0, CONCATENATE(Таблица_КЖ[[#Headers],[Прокладка кабеля в металлорукаве]], " Ду", Таблица_КЖ[[#This Row],[Диаметр трубы]]," - ", Таблица_КЖ[[#This Row],[Прокладка кабеля в металлорукаве]],"м"),""))</f>
        <v>Прокладка в лотке - 2м; Прокладка в гофротрубе Ду25 - 26м; Прокладка в ст.трубе Ду25 - 5м; Прокладка кабеля в металлорукаве Ду25 - 2м</v>
      </c>
      <c r="Q78" s="67">
        <f>Таблица_КЖ[[#This Row],[Прокладка кабеля в лотке]]+Таблица_КЖ[[#This Row],[Запас кабеля на подъем от щита(принимается в лотке),м]]</f>
        <v>2</v>
      </c>
      <c r="R78" s="67">
        <f>Таблица_КЖ[[#This Row],[Прокладка кабеля в гофрированной трубе]]+Таблица_КЖ[[#This Row],[Прокладка в гофр. трубе по стене (опуск)]]</f>
        <v>26</v>
      </c>
      <c r="S78" s="67">
        <f>Таблица_КЖ[[#This Row],[Прокладка в стальной трубе в полу]]+Таблица_КЖ[[#This Row],[Прокладка кабеля в стальной трубе в кабельных шахтах,м]]</f>
        <v>5</v>
      </c>
      <c r="T78" s="26"/>
      <c r="U78" s="26">
        <v>24</v>
      </c>
      <c r="V78" s="26">
        <v>2</v>
      </c>
      <c r="W78" s="26">
        <v>5</v>
      </c>
      <c r="X78" s="26"/>
      <c r="Y78" s="26">
        <v>2</v>
      </c>
      <c r="Z78" s="26">
        <v>2</v>
      </c>
      <c r="AA78" s="26"/>
      <c r="AB78">
        <f t="shared" si="3"/>
        <v>38.5</v>
      </c>
      <c r="AD78">
        <f>CEILING(Таблица_КЖ[[#This Row],[Общая длина]],1)</f>
        <v>39</v>
      </c>
    </row>
    <row r="79" spans="1:30" ht="45" x14ac:dyDescent="0.25">
      <c r="A79" s="56" t="s">
        <v>57</v>
      </c>
      <c r="C79">
        <v>73</v>
      </c>
      <c r="D79" s="28" t="s">
        <v>40</v>
      </c>
      <c r="E79" s="29" t="s">
        <v>175</v>
      </c>
      <c r="F79" s="29"/>
      <c r="G79" s="139" t="s">
        <v>56</v>
      </c>
      <c r="H79" s="29" t="s">
        <v>57</v>
      </c>
      <c r="I79" s="125" t="str">
        <f>INDEX(Таблица_Группы[Группа],MATCH(Таблица_КЖ[[#This Row],[Наименование шкафа]],Таблица_Группы[Наименование электроприемника],0))</f>
        <v>Пс5Вс12Вс13-1</v>
      </c>
      <c r="J79" s="79">
        <f>IF(OR(Таблица_КЖ[[#This Row],[Число Х сечение]]="2х2,5",Таблица_КЖ[[#This Row],[Число Х сечение]]="3х2,5"),16,
        IF(OR(Таблица_КЖ[[#This Row],[Число Х сечение]]="3х4",Таблица_КЖ[[#This Row],[Число Х сечение]]="4х2,5"),20,
            IF(OR(Таблица_КЖ[[#This Row],[Число Х сечение]]="4х4",Таблица_КЖ[[#This Row],[Число Х сечение]]="5х2,5",Таблица_КЖ[[#This Row],[Число Х сечение]]="5х4",Таблица_КЖ[[#This Row],[Число Х сечение]]="3х6"),25,
                IF(OR(Таблица_КЖ[[#This Row],[Число Х сечение]]="4х6",Таблица_КЖ[[#This Row],[Число Х сечение]]="5х6"),32,
                    IF(OR(Таблица_КЖ[[#This Row],[Число Х сечение]]="4х10",Таблица_КЖ[[#This Row],[Число Х сечение]]="5х10",Таблица_КЖ[[#This Row],[Число Х сечение]]="5х16",Таблица_КЖ[[#This Row],[Число Х сечение]]="3х16"),40,
                        IF(OR(Таблица_КЖ[[#This Row],[Число Х сечение]]="5х25"),50, ))))))</f>
        <v>25</v>
      </c>
      <c r="K79" s="29" t="str">
        <f>CONCATENATE(Таблица_КЖ[[#This Row],[Марка кабеля]]," ",Таблица_КЖ[[#This Row],[Число жил]],"х",Таблица_КЖ[[#This Row],[Сечение]])</f>
        <v>ВВГнг(А)-LS 4х4</v>
      </c>
      <c r="L79" s="44" t="str">
        <f>INDEX(Таблица_Группы[Марка кабеля],MATCH(Таблица_КЖ[[#This Row],[Наименование шкафа]],Таблица_Группы[Наименование электроприемника],0))</f>
        <v>ВВГнг(А)-LS</v>
      </c>
      <c r="M79" s="44" t="str">
        <f>CONCATENATE(Таблица_КЖ[[#This Row],[Число жил]],"х",Таблица_КЖ[[#This Row],[Сечение]])</f>
        <v>4х4</v>
      </c>
      <c r="N79" s="44">
        <f>INDEX(Таблица_Группы[Кол-во жил],MATCH(Таблица_КЖ[[#This Row],[Наименование шкафа]],Таблица_Группы[Наименование электроприемника],0))</f>
        <v>4</v>
      </c>
      <c r="O79" s="44">
        <f>INDEX(Таблица_Группы[Сечение],MATCH(Таблица_КЖ[[#This Row],[Наименование шкафа]],Таблица_Группы[Наименование электроприемника],0))</f>
        <v>4</v>
      </c>
      <c r="P79" s="68" t="str">
        <f>CONCATENATE(
IF(Таблица_КЖ[[#This Row],[Прокладка в лотке]]&lt;&gt;0, CONCATENATE(Таблица_КЖ[[#Headers],[Прокладка в лотке]], " - ", Таблица_КЖ[[#This Row],[Прокладка в лотке]],"м; "),""),
IF(Таблица_КЖ[[#This Row],[Прокладка в гофротрубе]]&lt;&gt;0, CONCATENATE(Таблица_КЖ[[#Headers],[Прокладка в гофротрубе]],  " Ду", Таблица_КЖ[[#This Row],[Диаметр трубы]]," - ", Таблица_КЖ[[#This Row],[Прокладка в гофротрубе]],"м; "),""),
IF(Таблица_КЖ[[#This Row],[Прокладка в ст.трубе]]&lt;&gt;0, CONCATENATE(Таблица_КЖ[[#Headers],[Прокладка в ст.трубе]], " Ду", Таблица_КЖ[[#This Row],[Диаметр трубы]]," - ", Таблица_КЖ[[#This Row],[Прокладка в ст.трубе]],"м; "),""),
IF(Таблица_КЖ[[#This Row],[Прокладка кабеля в металлорукаве]]&lt;&gt;0, CONCATENATE(Таблица_КЖ[[#Headers],[Прокладка кабеля в металлорукаве]], " Ду", Таблица_КЖ[[#This Row],[Диаметр трубы]]," - ", Таблица_КЖ[[#This Row],[Прокладка кабеля в металлорукаве]],"м"),""))</f>
        <v>Прокладка в лотке - 2м; Прокладка в гофротрубе Ду25 - 2м; Прокладка в ст.трубе Ду25 - 8м; Прокладка кабеля в металлорукаве Ду25 - 2м</v>
      </c>
      <c r="Q79" s="68">
        <f>Таблица_КЖ[[#This Row],[Прокладка кабеля в лотке]]+Таблица_КЖ[[#This Row],[Запас кабеля на подъем от щита(принимается в лотке),м]]</f>
        <v>2</v>
      </c>
      <c r="R79" s="68">
        <f>Таблица_КЖ[[#This Row],[Прокладка кабеля в гофрированной трубе]]+Таблица_КЖ[[#This Row],[Прокладка в гофр. трубе по стене (опуск)]]</f>
        <v>2</v>
      </c>
      <c r="S79" s="68">
        <f>Таблица_КЖ[[#This Row],[Прокладка в стальной трубе в полу]]+Таблица_КЖ[[#This Row],[Прокладка кабеля в стальной трубе в кабельных шахтах,м]]</f>
        <v>8</v>
      </c>
      <c r="T79" s="29"/>
      <c r="U79" s="29">
        <v>0</v>
      </c>
      <c r="V79" s="29">
        <v>2</v>
      </c>
      <c r="W79" s="29">
        <v>8</v>
      </c>
      <c r="X79" s="29"/>
      <c r="Y79" s="29">
        <v>2</v>
      </c>
      <c r="Z79" s="29">
        <v>2</v>
      </c>
      <c r="AA79" s="29"/>
      <c r="AB79">
        <f t="shared" si="3"/>
        <v>15.400000000000002</v>
      </c>
      <c r="AD79">
        <f>CEILING(Таблица_КЖ[[#This Row],[Общая длина]],1)</f>
        <v>16</v>
      </c>
    </row>
    <row r="80" spans="1:30" ht="45" x14ac:dyDescent="0.25">
      <c r="A80" s="56" t="s">
        <v>58</v>
      </c>
      <c r="C80">
        <v>74</v>
      </c>
      <c r="D80" s="25" t="s">
        <v>40</v>
      </c>
      <c r="E80" s="26" t="s">
        <v>175</v>
      </c>
      <c r="F80" s="26"/>
      <c r="G80" s="139" t="s">
        <v>56</v>
      </c>
      <c r="H80" s="26" t="s">
        <v>58</v>
      </c>
      <c r="I80" s="124" t="str">
        <f>INDEX(Таблица_Группы[Группа],MATCH(Таблица_КЖ[[#This Row],[Наименование шкафа]],Таблица_Группы[Наименование электроприемника],0))</f>
        <v>Пс5Вс12Вс13-2</v>
      </c>
      <c r="J80" s="79">
        <f>IF(OR(Таблица_КЖ[[#This Row],[Число Х сечение]]="2х2,5",Таблица_КЖ[[#This Row],[Число Х сечение]]="3х2,5"),16,
        IF(OR(Таблица_КЖ[[#This Row],[Число Х сечение]]="3х4",Таблица_КЖ[[#This Row],[Число Х сечение]]="4х2,5"),20,
            IF(OR(Таблица_КЖ[[#This Row],[Число Х сечение]]="4х4",Таблица_КЖ[[#This Row],[Число Х сечение]]="5х2,5",Таблица_КЖ[[#This Row],[Число Х сечение]]="5х4",Таблица_КЖ[[#This Row],[Число Х сечение]]="3х6"),25,
                IF(OR(Таблица_КЖ[[#This Row],[Число Х сечение]]="4х6",Таблица_КЖ[[#This Row],[Число Х сечение]]="5х6"),32,
                    IF(OR(Таблица_КЖ[[#This Row],[Число Х сечение]]="4х10",Таблица_КЖ[[#This Row],[Число Х сечение]]="5х10",Таблица_КЖ[[#This Row],[Число Х сечение]]="5х16",Таблица_КЖ[[#This Row],[Число Х сечение]]="3х16"),40,
                        IF(OR(Таблица_КЖ[[#This Row],[Число Х сечение]]="5х25"),50, ))))))</f>
        <v>20</v>
      </c>
      <c r="K80" s="26" t="str">
        <f>CONCATENATE(Таблица_КЖ[[#This Row],[Марка кабеля]]," ",Таблица_КЖ[[#This Row],[Число жил]],"х",Таблица_КЖ[[#This Row],[Сечение]])</f>
        <v>ВВГнг(А)-LS 4х2,5</v>
      </c>
      <c r="L80" s="43" t="str">
        <f>INDEX(Таблица_Группы[Марка кабеля],MATCH(Таблица_КЖ[[#This Row],[Наименование шкафа]],Таблица_Группы[Наименование электроприемника],0))</f>
        <v>ВВГнг(А)-LS</v>
      </c>
      <c r="M80" s="43" t="str">
        <f>CONCATENATE(Таблица_КЖ[[#This Row],[Число жил]],"х",Таблица_КЖ[[#This Row],[Сечение]])</f>
        <v>4х2,5</v>
      </c>
      <c r="N80" s="43">
        <f>INDEX(Таблица_Группы[Кол-во жил],MATCH(Таблица_КЖ[[#This Row],[Наименование шкафа]],Таблица_Группы[Наименование электроприемника],0))</f>
        <v>4</v>
      </c>
      <c r="O80" s="43">
        <f>INDEX(Таблица_Группы[Сечение],MATCH(Таблица_КЖ[[#This Row],[Наименование шкафа]],Таблица_Группы[Наименование электроприемника],0))</f>
        <v>2.5</v>
      </c>
      <c r="P80" s="67" t="str">
        <f>CONCATENATE(
IF(Таблица_КЖ[[#This Row],[Прокладка в лотке]]&lt;&gt;0, CONCATENATE(Таблица_КЖ[[#Headers],[Прокладка в лотке]], " - ", Таблица_КЖ[[#This Row],[Прокладка в лотке]],"м; "),""),
IF(Таблица_КЖ[[#This Row],[Прокладка в гофротрубе]]&lt;&gt;0, CONCATENATE(Таблица_КЖ[[#Headers],[Прокладка в гофротрубе]],  " Ду", Таблица_КЖ[[#This Row],[Диаметр трубы]]," - ", Таблица_КЖ[[#This Row],[Прокладка в гофротрубе]],"м; "),""),
IF(Таблица_КЖ[[#This Row],[Прокладка в ст.трубе]]&lt;&gt;0, CONCATENATE(Таблица_КЖ[[#Headers],[Прокладка в ст.трубе]], " Ду", Таблица_КЖ[[#This Row],[Диаметр трубы]]," - ", Таблица_КЖ[[#This Row],[Прокладка в ст.трубе]],"м; "),""),
IF(Таблица_КЖ[[#This Row],[Прокладка кабеля в металлорукаве]]&lt;&gt;0, CONCATENATE(Таблица_КЖ[[#Headers],[Прокладка кабеля в металлорукаве]], " Ду", Таблица_КЖ[[#This Row],[Диаметр трубы]]," - ", Таблица_КЖ[[#This Row],[Прокладка кабеля в металлорукаве]],"м"),""))</f>
        <v>Прокладка в лотке - 2м; Прокладка в гофротрубе Ду20 - 9м; Прокладка в ст.трубе Ду20 - 4м; Прокладка кабеля в металлорукаве Ду20 - 2м</v>
      </c>
      <c r="Q80" s="67">
        <f>Таблица_КЖ[[#This Row],[Прокладка кабеля в лотке]]+Таблица_КЖ[[#This Row],[Запас кабеля на подъем от щита(принимается в лотке),м]]</f>
        <v>2</v>
      </c>
      <c r="R80" s="67">
        <f>Таблица_КЖ[[#This Row],[Прокладка кабеля в гофрированной трубе]]+Таблица_КЖ[[#This Row],[Прокладка в гофр. трубе по стене (опуск)]]</f>
        <v>9</v>
      </c>
      <c r="S80" s="67">
        <f>Таблица_КЖ[[#This Row],[Прокладка в стальной трубе в полу]]+Таблица_КЖ[[#This Row],[Прокладка кабеля в стальной трубе в кабельных шахтах,м]]</f>
        <v>4</v>
      </c>
      <c r="T80" s="26"/>
      <c r="U80" s="26">
        <v>7</v>
      </c>
      <c r="V80" s="26">
        <v>2</v>
      </c>
      <c r="W80" s="26">
        <v>4</v>
      </c>
      <c r="X80" s="26"/>
      <c r="Y80" s="26">
        <v>2</v>
      </c>
      <c r="Z80" s="26">
        <v>2</v>
      </c>
      <c r="AA80" s="26"/>
      <c r="AB80">
        <f t="shared" si="3"/>
        <v>18.700000000000003</v>
      </c>
      <c r="AD80">
        <f>CEILING(Таблица_КЖ[[#This Row],[Общая длина]],1)</f>
        <v>19</v>
      </c>
    </row>
    <row r="81" spans="1:30" ht="45" x14ac:dyDescent="0.25">
      <c r="A81" s="56" t="s">
        <v>59</v>
      </c>
      <c r="C81">
        <v>75</v>
      </c>
      <c r="D81" s="28" t="s">
        <v>40</v>
      </c>
      <c r="E81" s="29" t="s">
        <v>175</v>
      </c>
      <c r="F81" s="29"/>
      <c r="G81" s="139" t="s">
        <v>56</v>
      </c>
      <c r="H81" s="29" t="s">
        <v>59</v>
      </c>
      <c r="I81" s="125" t="str">
        <f>INDEX(Таблица_Группы[Группа],MATCH(Таблица_КЖ[[#This Row],[Наименование шкафа]],Таблица_Группы[Наименование электроприемника],0))</f>
        <v>Пс5Вс12Вс13-3</v>
      </c>
      <c r="J81" s="79">
        <f>IF(OR(Таблица_КЖ[[#This Row],[Число Х сечение]]="2х2,5",Таблица_КЖ[[#This Row],[Число Х сечение]]="3х2,5"),16,
        IF(OR(Таблица_КЖ[[#This Row],[Число Х сечение]]="3х4",Таблица_КЖ[[#This Row],[Число Х сечение]]="4х2,5"),20,
            IF(OR(Таблица_КЖ[[#This Row],[Число Х сечение]]="4х4",Таблица_КЖ[[#This Row],[Число Х сечение]]="5х2,5",Таблица_КЖ[[#This Row],[Число Х сечение]]="5х4",Таблица_КЖ[[#This Row],[Число Х сечение]]="3х6"),25,
                IF(OR(Таблица_КЖ[[#This Row],[Число Х сечение]]="4х6",Таблица_КЖ[[#This Row],[Число Х сечение]]="5х6"),32,
                    IF(OR(Таблица_КЖ[[#This Row],[Число Х сечение]]="4х10",Таблица_КЖ[[#This Row],[Число Х сечение]]="5х10",Таблица_КЖ[[#This Row],[Число Х сечение]]="5х16",Таблица_КЖ[[#This Row],[Число Х сечение]]="3х16"),40,
                        IF(OR(Таблица_КЖ[[#This Row],[Число Х сечение]]="5х25"),50, ))))))</f>
        <v>20</v>
      </c>
      <c r="K81" s="29" t="str">
        <f>CONCATENATE(Таблица_КЖ[[#This Row],[Марка кабеля]]," ",Таблица_КЖ[[#This Row],[Число жил]],"х",Таблица_КЖ[[#This Row],[Сечение]])</f>
        <v>ВВГнг(А)-LS 4х2,5</v>
      </c>
      <c r="L81" s="44" t="str">
        <f>INDEX(Таблица_Группы[Марка кабеля],MATCH(Таблица_КЖ[[#This Row],[Наименование шкафа]],Таблица_Группы[Наименование электроприемника],0))</f>
        <v>ВВГнг(А)-LS</v>
      </c>
      <c r="M81" s="44" t="str">
        <f>CONCATENATE(Таблица_КЖ[[#This Row],[Число жил]],"х",Таблица_КЖ[[#This Row],[Сечение]])</f>
        <v>4х2,5</v>
      </c>
      <c r="N81" s="44">
        <f>INDEX(Таблица_Группы[Кол-во жил],MATCH(Таблица_КЖ[[#This Row],[Наименование шкафа]],Таблица_Группы[Наименование электроприемника],0))</f>
        <v>4</v>
      </c>
      <c r="O81" s="44">
        <f>INDEX(Таблица_Группы[Сечение],MATCH(Таблица_КЖ[[#This Row],[Наименование шкафа]],Таблица_Группы[Наименование электроприемника],0))</f>
        <v>2.5</v>
      </c>
      <c r="P81" s="68" t="str">
        <f>CONCATENATE(
IF(Таблица_КЖ[[#This Row],[Прокладка в лотке]]&lt;&gt;0, CONCATENATE(Таблица_КЖ[[#Headers],[Прокладка в лотке]], " - ", Таблица_КЖ[[#This Row],[Прокладка в лотке]],"м; "),""),
IF(Таблица_КЖ[[#This Row],[Прокладка в гофротрубе]]&lt;&gt;0, CONCATENATE(Таблица_КЖ[[#Headers],[Прокладка в гофротрубе]],  " Ду", Таблица_КЖ[[#This Row],[Диаметр трубы]]," - ", Таблица_КЖ[[#This Row],[Прокладка в гофротрубе]],"м; "),""),
IF(Таблица_КЖ[[#This Row],[Прокладка в ст.трубе]]&lt;&gt;0, CONCATENATE(Таблица_КЖ[[#Headers],[Прокладка в ст.трубе]], " Ду", Таблица_КЖ[[#This Row],[Диаметр трубы]]," - ", Таблица_КЖ[[#This Row],[Прокладка в ст.трубе]],"м; "),""),
IF(Таблица_КЖ[[#This Row],[Прокладка кабеля в металлорукаве]]&lt;&gt;0, CONCATENATE(Таблица_КЖ[[#Headers],[Прокладка кабеля в металлорукаве]], " Ду", Таблица_КЖ[[#This Row],[Диаметр трубы]]," - ", Таблица_КЖ[[#This Row],[Прокладка кабеля в металлорукаве]],"м"),""))</f>
        <v>Прокладка в лотке - 2м; Прокладка в гофротрубе Ду20 - 20м; Прокладка в ст.трубе Ду20 - 3м; Прокладка кабеля в металлорукаве Ду20 - 2м</v>
      </c>
      <c r="Q81" s="68">
        <f>Таблица_КЖ[[#This Row],[Прокладка кабеля в лотке]]+Таблица_КЖ[[#This Row],[Запас кабеля на подъем от щита(принимается в лотке),м]]</f>
        <v>2</v>
      </c>
      <c r="R81" s="68">
        <f>Таблица_КЖ[[#This Row],[Прокладка кабеля в гофрированной трубе]]+Таблица_КЖ[[#This Row],[Прокладка в гофр. трубе по стене (опуск)]]</f>
        <v>20</v>
      </c>
      <c r="S81" s="68">
        <f>Таблица_КЖ[[#This Row],[Прокладка в стальной трубе в полу]]+Таблица_КЖ[[#This Row],[Прокладка кабеля в стальной трубе в кабельных шахтах,м]]</f>
        <v>3</v>
      </c>
      <c r="T81" s="29"/>
      <c r="U81" s="29">
        <v>18</v>
      </c>
      <c r="V81" s="29">
        <v>2</v>
      </c>
      <c r="W81" s="29">
        <v>3</v>
      </c>
      <c r="X81" s="29"/>
      <c r="Y81" s="29">
        <v>2</v>
      </c>
      <c r="Z81" s="29">
        <v>2</v>
      </c>
      <c r="AA81" s="29"/>
      <c r="AB81">
        <f t="shared" si="3"/>
        <v>29.700000000000003</v>
      </c>
      <c r="AD81">
        <f>CEILING(Таблица_КЖ[[#This Row],[Общая длина]],1)</f>
        <v>30</v>
      </c>
    </row>
    <row r="82" spans="1:30" ht="45" x14ac:dyDescent="0.25">
      <c r="A82" s="56" t="s">
        <v>61</v>
      </c>
      <c r="C82">
        <v>76</v>
      </c>
      <c r="D82" s="25" t="s">
        <v>40</v>
      </c>
      <c r="E82" s="26" t="s">
        <v>175</v>
      </c>
      <c r="F82" s="26"/>
      <c r="G82" s="139" t="s">
        <v>60</v>
      </c>
      <c r="H82" s="26" t="s">
        <v>61</v>
      </c>
      <c r="I82" s="124" t="str">
        <f>INDEX(Таблица_Группы[Группа],MATCH(Таблица_КЖ[[#This Row],[Наименование шкафа]],Таблица_Группы[Наименование электроприемника],0))</f>
        <v>Вс11-1</v>
      </c>
      <c r="J82" s="79">
        <f>IF(OR(Таблица_КЖ[[#This Row],[Число Х сечение]]="2х2,5",Таблица_КЖ[[#This Row],[Число Х сечение]]="3х2,5"),16,
        IF(OR(Таблица_КЖ[[#This Row],[Число Х сечение]]="3х4",Таблица_КЖ[[#This Row],[Число Х сечение]]="4х2,5"),20,
            IF(OR(Таблица_КЖ[[#This Row],[Число Х сечение]]="4х4",Таблица_КЖ[[#This Row],[Число Х сечение]]="5х2,5",Таблица_КЖ[[#This Row],[Число Х сечение]]="5х4",Таблица_КЖ[[#This Row],[Число Х сечение]]="3х6"),25,
                IF(OR(Таблица_КЖ[[#This Row],[Число Х сечение]]="4х6",Таблица_КЖ[[#This Row],[Число Х сечение]]="5х6"),32,
                    IF(OR(Таблица_КЖ[[#This Row],[Число Х сечение]]="4х10",Таблица_КЖ[[#This Row],[Число Х сечение]]="5х10",Таблица_КЖ[[#This Row],[Число Х сечение]]="5х16",Таблица_КЖ[[#This Row],[Число Х сечение]]="3х16"),40,
                        IF(OR(Таблица_КЖ[[#This Row],[Число Х сечение]]="5х25"),50, ))))))</f>
        <v>16</v>
      </c>
      <c r="K82" s="26" t="str">
        <f>CONCATENATE(Таблица_КЖ[[#This Row],[Марка кабеля]]," ",Таблица_КЖ[[#This Row],[Число жил]],"х",Таблица_КЖ[[#This Row],[Сечение]])</f>
        <v>ВВГнг(А)-LS 3х2,5</v>
      </c>
      <c r="L82" s="43" t="str">
        <f>INDEX(Таблица_Группы[Марка кабеля],MATCH(Таблица_КЖ[[#This Row],[Наименование шкафа]],Таблица_Группы[Наименование электроприемника],0))</f>
        <v>ВВГнг(А)-LS</v>
      </c>
      <c r="M82" s="43" t="str">
        <f>CONCATENATE(Таблица_КЖ[[#This Row],[Число жил]],"х",Таблица_КЖ[[#This Row],[Сечение]])</f>
        <v>3х2,5</v>
      </c>
      <c r="N82" s="43">
        <f>INDEX(Таблица_Группы[Кол-во жил],MATCH(Таблица_КЖ[[#This Row],[Наименование шкафа]],Таблица_Группы[Наименование электроприемника],0))</f>
        <v>3</v>
      </c>
      <c r="O82" s="43">
        <f>INDEX(Таблица_Группы[Сечение],MATCH(Таблица_КЖ[[#This Row],[Наименование шкафа]],Таблица_Группы[Наименование электроприемника],0))</f>
        <v>2.5</v>
      </c>
      <c r="P82" s="67" t="str">
        <f>CONCATENATE(
IF(Таблица_КЖ[[#This Row],[Прокладка в лотке]]&lt;&gt;0, CONCATENATE(Таблица_КЖ[[#Headers],[Прокладка в лотке]], " - ", Таблица_КЖ[[#This Row],[Прокладка в лотке]],"м; "),""),
IF(Таблица_КЖ[[#This Row],[Прокладка в гофротрубе]]&lt;&gt;0, CONCATENATE(Таблица_КЖ[[#Headers],[Прокладка в гофротрубе]],  " Ду", Таблица_КЖ[[#This Row],[Диаметр трубы]]," - ", Таблица_КЖ[[#This Row],[Прокладка в гофротрубе]],"м; "),""),
IF(Таблица_КЖ[[#This Row],[Прокладка в ст.трубе]]&lt;&gt;0, CONCATENATE(Таблица_КЖ[[#Headers],[Прокладка в ст.трубе]], " Ду", Таблица_КЖ[[#This Row],[Диаметр трубы]]," - ", Таблица_КЖ[[#This Row],[Прокладка в ст.трубе]],"м; "),""),
IF(Таблица_КЖ[[#This Row],[Прокладка кабеля в металлорукаве]]&lt;&gt;0, CONCATENATE(Таблица_КЖ[[#Headers],[Прокладка кабеля в металлорукаве]], " Ду", Таблица_КЖ[[#This Row],[Диаметр трубы]]," - ", Таблица_КЖ[[#This Row],[Прокладка кабеля в металлорукаве]],"м"),""))</f>
        <v>Прокладка в лотке - 2м; Прокладка в гофротрубе Ду16 - 2м; Прокладка в ст.трубе Ду16 - 4м; Прокладка кабеля в металлорукаве Ду16 - 2м</v>
      </c>
      <c r="Q82" s="67">
        <f>Таблица_КЖ[[#This Row],[Прокладка кабеля в лотке]]+Таблица_КЖ[[#This Row],[Запас кабеля на подъем от щита(принимается в лотке),м]]</f>
        <v>2</v>
      </c>
      <c r="R82" s="67">
        <f>Таблица_КЖ[[#This Row],[Прокладка кабеля в гофрированной трубе]]+Таблица_КЖ[[#This Row],[Прокладка в гофр. трубе по стене (опуск)]]</f>
        <v>2</v>
      </c>
      <c r="S82" s="67">
        <f>Таблица_КЖ[[#This Row],[Прокладка в стальной трубе в полу]]+Таблица_КЖ[[#This Row],[Прокладка кабеля в стальной трубе в кабельных шахтах,м]]</f>
        <v>4</v>
      </c>
      <c r="T82" s="26"/>
      <c r="U82" s="26">
        <v>0</v>
      </c>
      <c r="V82" s="26">
        <v>2</v>
      </c>
      <c r="W82" s="26">
        <v>4</v>
      </c>
      <c r="X82" s="26"/>
      <c r="Y82" s="26">
        <v>2</v>
      </c>
      <c r="Z82" s="26">
        <v>2</v>
      </c>
      <c r="AA82" s="26"/>
      <c r="AB82">
        <f t="shared" si="3"/>
        <v>11</v>
      </c>
      <c r="AD82">
        <f>CEILING(Таблица_КЖ[[#This Row],[Общая длина]],1)</f>
        <v>11</v>
      </c>
    </row>
    <row r="83" spans="1:30" ht="45" x14ac:dyDescent="0.25">
      <c r="A83" s="56" t="s">
        <v>63</v>
      </c>
      <c r="C83">
        <v>77</v>
      </c>
      <c r="D83" s="28" t="s">
        <v>40</v>
      </c>
      <c r="E83" s="29" t="s">
        <v>175</v>
      </c>
      <c r="F83" s="29"/>
      <c r="G83" s="139" t="s">
        <v>62</v>
      </c>
      <c r="H83" s="29" t="s">
        <v>63</v>
      </c>
      <c r="I83" s="125" t="str">
        <f>INDEX(Таблица_Группы[Группа],MATCH(Таблица_КЖ[[#This Row],[Наименование шкафа]],Таблица_Группы[Наименование электроприемника],0))</f>
        <v>Пс7Вс15-1</v>
      </c>
      <c r="J83" s="79">
        <f>IF(OR(Таблица_КЖ[[#This Row],[Число Х сечение]]="2х2,5",Таблица_КЖ[[#This Row],[Число Х сечение]]="3х2,5"),16,
        IF(OR(Таблица_КЖ[[#This Row],[Число Х сечение]]="3х4",Таблица_КЖ[[#This Row],[Число Х сечение]]="4х2,5"),20,
            IF(OR(Таблица_КЖ[[#This Row],[Число Х сечение]]="4х4",Таблица_КЖ[[#This Row],[Число Х сечение]]="5х2,5",Таблица_КЖ[[#This Row],[Число Х сечение]]="5х4",Таблица_КЖ[[#This Row],[Число Х сечение]]="3х6"),25,
                IF(OR(Таблица_КЖ[[#This Row],[Число Х сечение]]="4х6",Таблица_КЖ[[#This Row],[Число Х сечение]]="5х6"),32,
                    IF(OR(Таблица_КЖ[[#This Row],[Число Х сечение]]="4х10",Таблица_КЖ[[#This Row],[Число Х сечение]]="5х10",Таблица_КЖ[[#This Row],[Число Х сечение]]="5х16",Таблица_КЖ[[#This Row],[Число Х сечение]]="3х16"),40,
                        IF(OR(Таблица_КЖ[[#This Row],[Число Х сечение]]="5х25"),50, ))))))</f>
        <v>25</v>
      </c>
      <c r="K83" s="29" t="str">
        <f>CONCATENATE(Таблица_КЖ[[#This Row],[Марка кабеля]]," ",Таблица_КЖ[[#This Row],[Число жил]],"х",Таблица_КЖ[[#This Row],[Сечение]])</f>
        <v>ВВГнг(А)-LS 4х4</v>
      </c>
      <c r="L83" s="44" t="str">
        <f>INDEX(Таблица_Группы[Марка кабеля],MATCH(Таблица_КЖ[[#This Row],[Наименование шкафа]],Таблица_Группы[Наименование электроприемника],0))</f>
        <v>ВВГнг(А)-LS</v>
      </c>
      <c r="M83" s="44" t="str">
        <f>CONCATENATE(Таблица_КЖ[[#This Row],[Число жил]],"х",Таблица_КЖ[[#This Row],[Сечение]])</f>
        <v>4х4</v>
      </c>
      <c r="N83" s="44">
        <f>INDEX(Таблица_Группы[Кол-во жил],MATCH(Таблица_КЖ[[#This Row],[Наименование шкафа]],Таблица_Группы[Наименование электроприемника],0))</f>
        <v>4</v>
      </c>
      <c r="O83" s="44">
        <f>INDEX(Таблица_Группы[Сечение],MATCH(Таблица_КЖ[[#This Row],[Наименование шкафа]],Таблица_Группы[Наименование электроприемника],0))</f>
        <v>4</v>
      </c>
      <c r="P83" s="68" t="str">
        <f>CONCATENATE(
IF(Таблица_КЖ[[#This Row],[Прокладка в лотке]]&lt;&gt;0, CONCATENATE(Таблица_КЖ[[#Headers],[Прокладка в лотке]], " - ", Таблица_КЖ[[#This Row],[Прокладка в лотке]],"м; "),""),
IF(Таблица_КЖ[[#This Row],[Прокладка в гофротрубе]]&lt;&gt;0, CONCATENATE(Таблица_КЖ[[#Headers],[Прокладка в гофротрубе]],  " Ду", Таблица_КЖ[[#This Row],[Диаметр трубы]]," - ", Таблица_КЖ[[#This Row],[Прокладка в гофротрубе]],"м; "),""),
IF(Таблица_КЖ[[#This Row],[Прокладка в ст.трубе]]&lt;&gt;0, CONCATENATE(Таблица_КЖ[[#Headers],[Прокладка в ст.трубе]], " Ду", Таблица_КЖ[[#This Row],[Диаметр трубы]]," - ", Таблица_КЖ[[#This Row],[Прокладка в ст.трубе]],"м; "),""),
IF(Таблица_КЖ[[#This Row],[Прокладка кабеля в металлорукаве]]&lt;&gt;0, CONCATENATE(Таблица_КЖ[[#Headers],[Прокладка кабеля в металлорукаве]], " Ду", Таблица_КЖ[[#This Row],[Диаметр трубы]]," - ", Таблица_КЖ[[#This Row],[Прокладка кабеля в металлорукаве]],"м"),""))</f>
        <v>Прокладка в лотке - 2м; Прокладка в гофротрубе Ду25 - 7м; Прокладка в ст.трубе Ду25 - 3м; Прокладка кабеля в металлорукаве Ду25 - 2м</v>
      </c>
      <c r="Q83" s="68">
        <f>Таблица_КЖ[[#This Row],[Прокладка кабеля в лотке]]+Таблица_КЖ[[#This Row],[Запас кабеля на подъем от щита(принимается в лотке),м]]</f>
        <v>2</v>
      </c>
      <c r="R83" s="68">
        <f>Таблица_КЖ[[#This Row],[Прокладка кабеля в гофрированной трубе]]+Таблица_КЖ[[#This Row],[Прокладка в гофр. трубе по стене (опуск)]]</f>
        <v>7</v>
      </c>
      <c r="S83" s="68">
        <f>Таблица_КЖ[[#This Row],[Прокладка в стальной трубе в полу]]+Таблица_КЖ[[#This Row],[Прокладка кабеля в стальной трубе в кабельных шахтах,м]]</f>
        <v>3</v>
      </c>
      <c r="T83" s="29"/>
      <c r="U83" s="29">
        <v>5</v>
      </c>
      <c r="V83" s="29">
        <v>2</v>
      </c>
      <c r="W83" s="29">
        <v>3</v>
      </c>
      <c r="X83" s="29"/>
      <c r="Y83" s="29">
        <v>2</v>
      </c>
      <c r="Z83" s="29">
        <v>2</v>
      </c>
      <c r="AA83" s="29"/>
      <c r="AB83">
        <f t="shared" si="3"/>
        <v>15.400000000000002</v>
      </c>
      <c r="AD83">
        <f>CEILING(Таблица_КЖ[[#This Row],[Общая длина]],1)</f>
        <v>16</v>
      </c>
    </row>
    <row r="84" spans="1:30" ht="45" x14ac:dyDescent="0.25">
      <c r="A84" s="56" t="s">
        <v>64</v>
      </c>
      <c r="C84">
        <v>78</v>
      </c>
      <c r="D84" s="25" t="s">
        <v>65</v>
      </c>
      <c r="E84" s="26" t="s">
        <v>175</v>
      </c>
      <c r="F84" s="26"/>
      <c r="G84" s="139" t="s">
        <v>62</v>
      </c>
      <c r="H84" s="26" t="s">
        <v>64</v>
      </c>
      <c r="I84" s="124" t="str">
        <f>INDEX(Таблица_Группы[Группа],MATCH(Таблица_КЖ[[#This Row],[Наименование шкафа]],Таблица_Группы[Наименование электроприемника],0))</f>
        <v>Пс7Вс15-2</v>
      </c>
      <c r="J84" s="79">
        <f>IF(OR(Таблица_КЖ[[#This Row],[Число Х сечение]]="2х2,5",Таблица_КЖ[[#This Row],[Число Х сечение]]="3х2,5"),16,
        IF(OR(Таблица_КЖ[[#This Row],[Число Х сечение]]="3х4",Таблица_КЖ[[#This Row],[Число Х сечение]]="4х2,5"),20,
            IF(OR(Таблица_КЖ[[#This Row],[Число Х сечение]]="4х4",Таблица_КЖ[[#This Row],[Число Х сечение]]="5х2,5",Таблица_КЖ[[#This Row],[Число Х сечение]]="5х4",Таблица_КЖ[[#This Row],[Число Х сечение]]="3х6"),25,
                IF(OR(Таблица_КЖ[[#This Row],[Число Х сечение]]="4х6",Таблица_КЖ[[#This Row],[Число Х сечение]]="5х6"),32,
                    IF(OR(Таблица_КЖ[[#This Row],[Число Х сечение]]="4х10",Таблица_КЖ[[#This Row],[Число Х сечение]]="5х10",Таблица_КЖ[[#This Row],[Число Х сечение]]="5х16",Таблица_КЖ[[#This Row],[Число Х сечение]]="3х16"),40,
                        IF(OR(Таблица_КЖ[[#This Row],[Число Х сечение]]="5х25"),50, ))))))</f>
        <v>40</v>
      </c>
      <c r="K84" s="26" t="str">
        <f>CONCATENATE(Таблица_КЖ[[#This Row],[Марка кабеля]]," ",Таблица_КЖ[[#This Row],[Число жил]],"х",Таблица_КЖ[[#This Row],[Сечение]])</f>
        <v>ВВГнг(А)-LS 4х10</v>
      </c>
      <c r="L84" s="43" t="str">
        <f>INDEX(Таблица_Группы[Марка кабеля],MATCH(Таблица_КЖ[[#This Row],[Наименование шкафа]],Таблица_Группы[Наименование электроприемника],0))</f>
        <v>ВВГнг(А)-LS</v>
      </c>
      <c r="M84" s="43" t="str">
        <f>CONCATENATE(Таблица_КЖ[[#This Row],[Число жил]],"х",Таблица_КЖ[[#This Row],[Сечение]])</f>
        <v>4х10</v>
      </c>
      <c r="N84" s="43">
        <f>INDEX(Таблица_Группы[Кол-во жил],MATCH(Таблица_КЖ[[#This Row],[Наименование шкафа]],Таблица_Группы[Наименование электроприемника],0))</f>
        <v>4</v>
      </c>
      <c r="O84" s="43">
        <f>INDEX(Таблица_Группы[Сечение],MATCH(Таблица_КЖ[[#This Row],[Наименование шкафа]],Таблица_Группы[Наименование электроприемника],0))</f>
        <v>10</v>
      </c>
      <c r="P84" s="67" t="str">
        <f>CONCATENATE(
IF(Таблица_КЖ[[#This Row],[Прокладка в лотке]]&lt;&gt;0, CONCATENATE(Таблица_КЖ[[#Headers],[Прокладка в лотке]], " - ", Таблица_КЖ[[#This Row],[Прокладка в лотке]],"м; "),""),
IF(Таблица_КЖ[[#This Row],[Прокладка в гофротрубе]]&lt;&gt;0, CONCATENATE(Таблица_КЖ[[#Headers],[Прокладка в гофротрубе]],  " Ду", Таблица_КЖ[[#This Row],[Диаметр трубы]]," - ", Таблица_КЖ[[#This Row],[Прокладка в гофротрубе]],"м; "),""),
IF(Таблица_КЖ[[#This Row],[Прокладка в ст.трубе]]&lt;&gt;0, CONCATENATE(Таблица_КЖ[[#Headers],[Прокладка в ст.трубе]], " Ду", Таблица_КЖ[[#This Row],[Диаметр трубы]]," - ", Таблица_КЖ[[#This Row],[Прокладка в ст.трубе]],"м; "),""),
IF(Таблица_КЖ[[#This Row],[Прокладка кабеля в металлорукаве]]&lt;&gt;0, CONCATENATE(Таблица_КЖ[[#Headers],[Прокладка кабеля в металлорукаве]], " Ду", Таблица_КЖ[[#This Row],[Диаметр трубы]]," - ", Таблица_КЖ[[#This Row],[Прокладка кабеля в металлорукаве]],"м"),""))</f>
        <v>Прокладка в лотке - 46м; Прокладка в гофротрубе Ду40 - 28м; Прокладка в ст.трубе Ду40 - 10м; Прокладка кабеля в металлорукаве Ду40 - 2м</v>
      </c>
      <c r="Q84" s="67">
        <f>Таблица_КЖ[[#This Row],[Прокладка кабеля в лотке]]+Таблица_КЖ[[#This Row],[Запас кабеля на подъем от щита(принимается в лотке),м]]</f>
        <v>46</v>
      </c>
      <c r="R84" s="67">
        <f>Таблица_КЖ[[#This Row],[Прокладка кабеля в гофрированной трубе]]+Таблица_КЖ[[#This Row],[Прокладка в гофр. трубе по стене (опуск)]]</f>
        <v>28</v>
      </c>
      <c r="S84" s="67">
        <f>Таблица_КЖ[[#This Row],[Прокладка в стальной трубе в полу]]+Таблица_КЖ[[#This Row],[Прокладка кабеля в стальной трубе в кабельных шахтах,м]]</f>
        <v>10</v>
      </c>
      <c r="T84" s="26">
        <v>44</v>
      </c>
      <c r="U84" s="26">
        <v>26</v>
      </c>
      <c r="V84" s="26">
        <v>2</v>
      </c>
      <c r="W84" s="26">
        <v>2</v>
      </c>
      <c r="X84" s="26">
        <v>8</v>
      </c>
      <c r="Y84" s="26">
        <v>2</v>
      </c>
      <c r="Z84" s="26">
        <v>2</v>
      </c>
      <c r="AA84" s="26"/>
      <c r="AB84">
        <f t="shared" si="3"/>
        <v>94.600000000000009</v>
      </c>
      <c r="AD84">
        <f>CEILING(Таблица_КЖ[[#This Row],[Общая длина]],1)</f>
        <v>95</v>
      </c>
    </row>
    <row r="85" spans="1:30" ht="45" x14ac:dyDescent="0.25">
      <c r="A85" s="56" t="s">
        <v>67</v>
      </c>
      <c r="C85">
        <v>79</v>
      </c>
      <c r="D85" s="28" t="s">
        <v>40</v>
      </c>
      <c r="E85" s="29" t="s">
        <v>175</v>
      </c>
      <c r="F85" s="29"/>
      <c r="G85" s="139" t="s">
        <v>66</v>
      </c>
      <c r="H85" s="29" t="s">
        <v>67</v>
      </c>
      <c r="I85" s="125" t="str">
        <f>INDEX(Таблица_Группы[Группа],MATCH(Таблица_КЖ[[#This Row],[Наименование шкафа]],Таблица_Группы[Наименование электроприемника],0))</f>
        <v>Пс8Вс14-1</v>
      </c>
      <c r="J85" s="79">
        <f>IF(OR(Таблица_КЖ[[#This Row],[Число Х сечение]]="2х2,5",Таблица_КЖ[[#This Row],[Число Х сечение]]="3х2,5"),16,
        IF(OR(Таблица_КЖ[[#This Row],[Число Х сечение]]="3х4",Таблица_КЖ[[#This Row],[Число Х сечение]]="4х2,5"),20,
            IF(OR(Таблица_КЖ[[#This Row],[Число Х сечение]]="4х4",Таблица_КЖ[[#This Row],[Число Х сечение]]="5х2,5",Таблица_КЖ[[#This Row],[Число Х сечение]]="5х4",Таблица_КЖ[[#This Row],[Число Х сечение]]="3х6"),25,
                IF(OR(Таблица_КЖ[[#This Row],[Число Х сечение]]="4х6",Таблица_КЖ[[#This Row],[Число Х сечение]]="5х6"),32,
                    IF(OR(Таблица_КЖ[[#This Row],[Число Х сечение]]="4х10",Таблица_КЖ[[#This Row],[Число Х сечение]]="5х10",Таблица_КЖ[[#This Row],[Число Х сечение]]="5х16",Таблица_КЖ[[#This Row],[Число Х сечение]]="3х16"),40,
                        IF(OR(Таблица_КЖ[[#This Row],[Число Х сечение]]="5х25"),50, ))))))</f>
        <v>20</v>
      </c>
      <c r="K85" s="29" t="str">
        <f>CONCATENATE(Таблица_КЖ[[#This Row],[Марка кабеля]]," ",Таблица_КЖ[[#This Row],[Число жил]],"х",Таблица_КЖ[[#This Row],[Сечение]])</f>
        <v>ВВГнг(А)-LS 4х2,5</v>
      </c>
      <c r="L85" s="44" t="str">
        <f>INDEX(Таблица_Группы[Марка кабеля],MATCH(Таблица_КЖ[[#This Row],[Наименование шкафа]],Таблица_Группы[Наименование электроприемника],0))</f>
        <v>ВВГнг(А)-LS</v>
      </c>
      <c r="M85" s="44" t="str">
        <f>CONCATENATE(Таблица_КЖ[[#This Row],[Число жил]],"х",Таблица_КЖ[[#This Row],[Сечение]])</f>
        <v>4х2,5</v>
      </c>
      <c r="N85" s="44">
        <f>INDEX(Таблица_Группы[Кол-во жил],MATCH(Таблица_КЖ[[#This Row],[Наименование шкафа]],Таблица_Группы[Наименование электроприемника],0))</f>
        <v>4</v>
      </c>
      <c r="O85" s="44">
        <f>INDEX(Таблица_Группы[Сечение],MATCH(Таблица_КЖ[[#This Row],[Наименование шкафа]],Таблица_Группы[Наименование электроприемника],0))</f>
        <v>2.5</v>
      </c>
      <c r="P85" s="68" t="str">
        <f>CONCATENATE(
IF(Таблица_КЖ[[#This Row],[Прокладка в лотке]]&lt;&gt;0, CONCATENATE(Таблица_КЖ[[#Headers],[Прокладка в лотке]], " - ", Таблица_КЖ[[#This Row],[Прокладка в лотке]],"м; "),""),
IF(Таблица_КЖ[[#This Row],[Прокладка в гофротрубе]]&lt;&gt;0, CONCATENATE(Таблица_КЖ[[#Headers],[Прокладка в гофротрубе]],  " Ду", Таблица_КЖ[[#This Row],[Диаметр трубы]]," - ", Таблица_КЖ[[#This Row],[Прокладка в гофротрубе]],"м; "),""),
IF(Таблица_КЖ[[#This Row],[Прокладка в ст.трубе]]&lt;&gt;0, CONCATENATE(Таблица_КЖ[[#Headers],[Прокладка в ст.трубе]], " Ду", Таблица_КЖ[[#This Row],[Диаметр трубы]]," - ", Таблица_КЖ[[#This Row],[Прокладка в ст.трубе]],"м; "),""),
IF(Таблица_КЖ[[#This Row],[Прокладка кабеля в металлорукаве]]&lt;&gt;0, CONCATENATE(Таблица_КЖ[[#Headers],[Прокладка кабеля в металлорукаве]], " Ду", Таблица_КЖ[[#This Row],[Диаметр трубы]]," - ", Таблица_КЖ[[#This Row],[Прокладка кабеля в металлорукаве]],"м"),""))</f>
        <v>Прокладка в лотке - 2м; Прокладка в гофротрубе Ду20 - 7м; Прокладка в ст.трубе Ду20 - 3м; Прокладка кабеля в металлорукаве Ду20 - 2м</v>
      </c>
      <c r="Q85" s="68">
        <f>Таблица_КЖ[[#This Row],[Прокладка кабеля в лотке]]+Таблица_КЖ[[#This Row],[Запас кабеля на подъем от щита(принимается в лотке),м]]</f>
        <v>2</v>
      </c>
      <c r="R85" s="68">
        <f>Таблица_КЖ[[#This Row],[Прокладка кабеля в гофрированной трубе]]+Таблица_КЖ[[#This Row],[Прокладка в гофр. трубе по стене (опуск)]]</f>
        <v>7</v>
      </c>
      <c r="S85" s="68">
        <f>Таблица_КЖ[[#This Row],[Прокладка в стальной трубе в полу]]+Таблица_КЖ[[#This Row],[Прокладка кабеля в стальной трубе в кабельных шахтах,м]]</f>
        <v>3</v>
      </c>
      <c r="T85" s="29"/>
      <c r="U85" s="29">
        <v>5</v>
      </c>
      <c r="V85" s="29">
        <v>2</v>
      </c>
      <c r="W85" s="29">
        <v>3</v>
      </c>
      <c r="X85" s="29"/>
      <c r="Y85" s="29">
        <v>2</v>
      </c>
      <c r="Z85" s="29">
        <v>2</v>
      </c>
      <c r="AA85" s="29"/>
      <c r="AB85">
        <f t="shared" si="3"/>
        <v>15.400000000000002</v>
      </c>
      <c r="AD85">
        <f>CEILING(Таблица_КЖ[[#This Row],[Общая длина]],1)</f>
        <v>16</v>
      </c>
    </row>
    <row r="86" spans="1:30" ht="45" x14ac:dyDescent="0.25">
      <c r="A86" s="56" t="s">
        <v>68</v>
      </c>
      <c r="C86">
        <v>80</v>
      </c>
      <c r="D86" s="25" t="s">
        <v>40</v>
      </c>
      <c r="E86" s="26" t="s">
        <v>175</v>
      </c>
      <c r="F86" s="26"/>
      <c r="G86" s="139" t="s">
        <v>66</v>
      </c>
      <c r="H86" s="26" t="s">
        <v>68</v>
      </c>
      <c r="I86" s="124" t="str">
        <f>INDEX(Таблица_Группы[Группа],MATCH(Таблица_КЖ[[#This Row],[Наименование шкафа]],Таблица_Группы[Наименование электроприемника],0))</f>
        <v>Пс8Вс14-2</v>
      </c>
      <c r="J86" s="79">
        <f>IF(OR(Таблица_КЖ[[#This Row],[Число Х сечение]]="2х2,5",Таблица_КЖ[[#This Row],[Число Х сечение]]="3х2,5"),16,
        IF(OR(Таблица_КЖ[[#This Row],[Число Х сечение]]="3х4",Таблица_КЖ[[#This Row],[Число Х сечение]]="4х2,5"),20,
            IF(OR(Таблица_КЖ[[#This Row],[Число Х сечение]]="4х4",Таблица_КЖ[[#This Row],[Число Х сечение]]="5х2,5",Таблица_КЖ[[#This Row],[Число Х сечение]]="5х4",Таблица_КЖ[[#This Row],[Число Х сечение]]="3х6"),25,
                IF(OR(Таблица_КЖ[[#This Row],[Число Х сечение]]="4х6",Таблица_КЖ[[#This Row],[Число Х сечение]]="5х6"),32,
                    IF(OR(Таблица_КЖ[[#This Row],[Число Х сечение]]="4х10",Таблица_КЖ[[#This Row],[Число Х сечение]]="5х10",Таблица_КЖ[[#This Row],[Число Х сечение]]="5х16",Таблица_КЖ[[#This Row],[Число Х сечение]]="3х16"),40,
                        IF(OR(Таблица_КЖ[[#This Row],[Число Х сечение]]="5х25"),50, ))))))</f>
        <v>20</v>
      </c>
      <c r="K86" s="26" t="str">
        <f>CONCATENATE(Таблица_КЖ[[#This Row],[Марка кабеля]]," ",Таблица_КЖ[[#This Row],[Число жил]],"х",Таблица_КЖ[[#This Row],[Сечение]])</f>
        <v>ВВГнг(А)-LS 4х2,5</v>
      </c>
      <c r="L86" s="43" t="str">
        <f>INDEX(Таблица_Группы[Марка кабеля],MATCH(Таблица_КЖ[[#This Row],[Наименование шкафа]],Таблица_Группы[Наименование электроприемника],0))</f>
        <v>ВВГнг(А)-LS</v>
      </c>
      <c r="M86" s="43" t="str">
        <f>CONCATENATE(Таблица_КЖ[[#This Row],[Число жил]],"х",Таблица_КЖ[[#This Row],[Сечение]])</f>
        <v>4х2,5</v>
      </c>
      <c r="N86" s="43">
        <f>INDEX(Таблица_Группы[Кол-во жил],MATCH(Таблица_КЖ[[#This Row],[Наименование шкафа]],Таблица_Группы[Наименование электроприемника],0))</f>
        <v>4</v>
      </c>
      <c r="O86" s="43">
        <f>INDEX(Таблица_Группы[Сечение],MATCH(Таблица_КЖ[[#This Row],[Наименование шкафа]],Таблица_Группы[Наименование электроприемника],0))</f>
        <v>2.5</v>
      </c>
      <c r="P86" s="67" t="str">
        <f>CONCATENATE(
IF(Таблица_КЖ[[#This Row],[Прокладка в лотке]]&lt;&gt;0, CONCATENATE(Таблица_КЖ[[#Headers],[Прокладка в лотке]], " - ", Таблица_КЖ[[#This Row],[Прокладка в лотке]],"м; "),""),
IF(Таблица_КЖ[[#This Row],[Прокладка в гофротрубе]]&lt;&gt;0, CONCATENATE(Таблица_КЖ[[#Headers],[Прокладка в гофротрубе]],  " Ду", Таблица_КЖ[[#This Row],[Диаметр трубы]]," - ", Таблица_КЖ[[#This Row],[Прокладка в гофротрубе]],"м; "),""),
IF(Таблица_КЖ[[#This Row],[Прокладка в ст.трубе]]&lt;&gt;0, CONCATENATE(Таблица_КЖ[[#Headers],[Прокладка в ст.трубе]], " Ду", Таблица_КЖ[[#This Row],[Диаметр трубы]]," - ", Таблица_КЖ[[#This Row],[Прокладка в ст.трубе]],"м; "),""),
IF(Таблица_КЖ[[#This Row],[Прокладка кабеля в металлорукаве]]&lt;&gt;0, CONCATENATE(Таблица_КЖ[[#Headers],[Прокладка кабеля в металлорукаве]], " Ду", Таблица_КЖ[[#This Row],[Диаметр трубы]]," - ", Таблица_КЖ[[#This Row],[Прокладка кабеля в металлорукаве]],"м"),""))</f>
        <v>Прокладка в лотке - 13м; Прокладка в гофротрубе Ду20 - 6м; Прокладка в ст.трубе Ду20 - 3м; Прокладка кабеля в металлорукаве Ду20 - 2м</v>
      </c>
      <c r="Q86" s="67">
        <f>Таблица_КЖ[[#This Row],[Прокладка кабеля в лотке]]+Таблица_КЖ[[#This Row],[Запас кабеля на подъем от щита(принимается в лотке),м]]</f>
        <v>13</v>
      </c>
      <c r="R86" s="67">
        <f>Таблица_КЖ[[#This Row],[Прокладка кабеля в гофрированной трубе]]+Таблица_КЖ[[#This Row],[Прокладка в гофр. трубе по стене (опуск)]]</f>
        <v>6</v>
      </c>
      <c r="S86" s="67">
        <f>Таблица_КЖ[[#This Row],[Прокладка в стальной трубе в полу]]+Таблица_КЖ[[#This Row],[Прокладка кабеля в стальной трубе в кабельных шахтах,м]]</f>
        <v>3</v>
      </c>
      <c r="T86" s="26">
        <v>11</v>
      </c>
      <c r="U86" s="26">
        <v>4</v>
      </c>
      <c r="V86" s="26">
        <v>2</v>
      </c>
      <c r="W86" s="26">
        <v>3</v>
      </c>
      <c r="X86" s="26"/>
      <c r="Y86" s="26">
        <v>2</v>
      </c>
      <c r="Z86" s="26">
        <v>2</v>
      </c>
      <c r="AA86" s="26"/>
      <c r="AB86">
        <f t="shared" si="3"/>
        <v>26.400000000000002</v>
      </c>
      <c r="AD86">
        <f>CEILING(Таблица_КЖ[[#This Row],[Общая длина]],1)</f>
        <v>27</v>
      </c>
    </row>
    <row r="87" spans="1:30" ht="45" x14ac:dyDescent="0.25">
      <c r="A87" s="56" t="s">
        <v>70</v>
      </c>
      <c r="C87">
        <v>81</v>
      </c>
      <c r="D87" s="28" t="s">
        <v>40</v>
      </c>
      <c r="E87" s="29" t="s">
        <v>175</v>
      </c>
      <c r="F87" s="29"/>
      <c r="G87" s="139" t="s">
        <v>69</v>
      </c>
      <c r="H87" s="29" t="s">
        <v>70</v>
      </c>
      <c r="I87" s="125" t="str">
        <f>INDEX(Таблица_Группы[Группа],MATCH(Таблица_КЖ[[#This Row],[Наименование шкафа]],Таблица_Группы[Наименование электроприемника],0))</f>
        <v>Пс13Вс19Вс20-1</v>
      </c>
      <c r="J87" s="79">
        <f>IF(OR(Таблица_КЖ[[#This Row],[Число Х сечение]]="2х2,5",Таблица_КЖ[[#This Row],[Число Х сечение]]="3х2,5"),16,
        IF(OR(Таблица_КЖ[[#This Row],[Число Х сечение]]="3х4",Таблица_КЖ[[#This Row],[Число Х сечение]]="4х2,5"),20,
            IF(OR(Таблица_КЖ[[#This Row],[Число Х сечение]]="4х4",Таблица_КЖ[[#This Row],[Число Х сечение]]="5х2,5",Таблица_КЖ[[#This Row],[Число Х сечение]]="5х4",Таблица_КЖ[[#This Row],[Число Х сечение]]="3х6"),25,
                IF(OR(Таблица_КЖ[[#This Row],[Число Х сечение]]="4х6",Таблица_КЖ[[#This Row],[Число Х сечение]]="5х6"),32,
                    IF(OR(Таблица_КЖ[[#This Row],[Число Х сечение]]="4х10",Таблица_КЖ[[#This Row],[Число Х сечение]]="5х10",Таблица_КЖ[[#This Row],[Число Х сечение]]="5х16",Таблица_КЖ[[#This Row],[Число Х сечение]]="3х16"),40,
                        IF(OR(Таблица_КЖ[[#This Row],[Число Х сечение]]="5х25"),50, ))))))</f>
        <v>20</v>
      </c>
      <c r="K87" s="29" t="str">
        <f>CONCATENATE(Таблица_КЖ[[#This Row],[Марка кабеля]]," ",Таблица_КЖ[[#This Row],[Число жил]],"х",Таблица_КЖ[[#This Row],[Сечение]])</f>
        <v>ВВГнг(А)-LS 4х2,5</v>
      </c>
      <c r="L87" s="44" t="str">
        <f>INDEX(Таблица_Группы[Марка кабеля],MATCH(Таблица_КЖ[[#This Row],[Наименование шкафа]],Таблица_Группы[Наименование электроприемника],0))</f>
        <v>ВВГнг(А)-LS</v>
      </c>
      <c r="M87" s="44" t="str">
        <f>CONCATENATE(Таблица_КЖ[[#This Row],[Число жил]],"х",Таблица_КЖ[[#This Row],[Сечение]])</f>
        <v>4х2,5</v>
      </c>
      <c r="N87" s="44">
        <f>INDEX(Таблица_Группы[Кол-во жил],MATCH(Таблица_КЖ[[#This Row],[Наименование шкафа]],Таблица_Группы[Наименование электроприемника],0))</f>
        <v>4</v>
      </c>
      <c r="O87" s="44">
        <f>INDEX(Таблица_Группы[Сечение],MATCH(Таблица_КЖ[[#This Row],[Наименование шкафа]],Таблица_Группы[Наименование электроприемника],0))</f>
        <v>2.5</v>
      </c>
      <c r="P87" s="68" t="str">
        <f>CONCATENATE(
IF(Таблица_КЖ[[#This Row],[Прокладка в лотке]]&lt;&gt;0, CONCATENATE(Таблица_КЖ[[#Headers],[Прокладка в лотке]], " - ", Таблица_КЖ[[#This Row],[Прокладка в лотке]],"м; "),""),
IF(Таблица_КЖ[[#This Row],[Прокладка в гофротрубе]]&lt;&gt;0, CONCATENATE(Таблица_КЖ[[#Headers],[Прокладка в гофротрубе]],  " Ду", Таблица_КЖ[[#This Row],[Диаметр трубы]]," - ", Таблица_КЖ[[#This Row],[Прокладка в гофротрубе]],"м; "),""),
IF(Таблица_КЖ[[#This Row],[Прокладка в ст.трубе]]&lt;&gt;0, CONCATENATE(Таблица_КЖ[[#Headers],[Прокладка в ст.трубе]], " Ду", Таблица_КЖ[[#This Row],[Диаметр трубы]]," - ", Таблица_КЖ[[#This Row],[Прокладка в ст.трубе]],"м; "),""),
IF(Таблица_КЖ[[#This Row],[Прокладка кабеля в металлорукаве]]&lt;&gt;0, CONCATENATE(Таблица_КЖ[[#Headers],[Прокладка кабеля в металлорукаве]], " Ду", Таблица_КЖ[[#This Row],[Диаметр трубы]]," - ", Таблица_КЖ[[#This Row],[Прокладка кабеля в металлорукаве]],"м"),""))</f>
        <v>Прокладка в лотке - 2м; Прокладка в гофротрубе Ду20 - 2м; Прокладка в ст.трубе Ду20 - 2м; Прокладка кабеля в металлорукаве Ду20 - 2м</v>
      </c>
      <c r="Q87" s="68">
        <f>Таблица_КЖ[[#This Row],[Прокладка кабеля в лотке]]+Таблица_КЖ[[#This Row],[Запас кабеля на подъем от щита(принимается в лотке),м]]</f>
        <v>2</v>
      </c>
      <c r="R87" s="68">
        <f>Таблица_КЖ[[#This Row],[Прокладка кабеля в гофрированной трубе]]+Таблица_КЖ[[#This Row],[Прокладка в гофр. трубе по стене (опуск)]]</f>
        <v>2</v>
      </c>
      <c r="S87" s="68">
        <f>Таблица_КЖ[[#This Row],[Прокладка в стальной трубе в полу]]+Таблица_КЖ[[#This Row],[Прокладка кабеля в стальной трубе в кабельных шахтах,м]]</f>
        <v>2</v>
      </c>
      <c r="T87" s="29"/>
      <c r="U87" s="29">
        <v>0</v>
      </c>
      <c r="V87" s="29">
        <v>2</v>
      </c>
      <c r="W87" s="29">
        <v>2</v>
      </c>
      <c r="X87" s="29"/>
      <c r="Y87" s="29">
        <v>2</v>
      </c>
      <c r="Z87" s="29">
        <v>2</v>
      </c>
      <c r="AA87" s="29"/>
      <c r="AB87">
        <f t="shared" si="3"/>
        <v>8.8000000000000007</v>
      </c>
      <c r="AD87">
        <f>CEILING(Таблица_КЖ[[#This Row],[Общая длина]],1)</f>
        <v>9</v>
      </c>
    </row>
    <row r="88" spans="1:30" ht="45" x14ac:dyDescent="0.25">
      <c r="A88" s="56" t="s">
        <v>71</v>
      </c>
      <c r="C88">
        <v>82</v>
      </c>
      <c r="D88" s="25" t="s">
        <v>49</v>
      </c>
      <c r="E88" s="26" t="s">
        <v>175</v>
      </c>
      <c r="F88" s="26"/>
      <c r="G88" s="139" t="s">
        <v>69</v>
      </c>
      <c r="H88" s="26" t="s">
        <v>71</v>
      </c>
      <c r="I88" s="124" t="str">
        <f>INDEX(Таблица_Группы[Группа],MATCH(Таблица_КЖ[[#This Row],[Наименование шкафа]],Таблица_Группы[Наименование электроприемника],0))</f>
        <v>Пс13Вс19Вс20-2</v>
      </c>
      <c r="J88" s="79">
        <f>IF(OR(Таблица_КЖ[[#This Row],[Число Х сечение]]="2х2,5",Таблица_КЖ[[#This Row],[Число Х сечение]]="3х2,5"),16,
        IF(OR(Таблица_КЖ[[#This Row],[Число Х сечение]]="3х4",Таблица_КЖ[[#This Row],[Число Х сечение]]="4х2,5"),20,
            IF(OR(Таблица_КЖ[[#This Row],[Число Х сечение]]="4х4",Таблица_КЖ[[#This Row],[Число Х сечение]]="5х2,5",Таблица_КЖ[[#This Row],[Число Х сечение]]="5х4",Таблица_КЖ[[#This Row],[Число Х сечение]]="3х6"),25,
                IF(OR(Таблица_КЖ[[#This Row],[Число Х сечение]]="4х6",Таблица_КЖ[[#This Row],[Число Х сечение]]="5х6"),32,
                    IF(OR(Таблица_КЖ[[#This Row],[Число Х сечение]]="4х10",Таблица_КЖ[[#This Row],[Число Х сечение]]="5х10",Таблица_КЖ[[#This Row],[Число Х сечение]]="5х16",Таблица_КЖ[[#This Row],[Число Х сечение]]="3х16"),40,
                        IF(OR(Таблица_КЖ[[#This Row],[Число Х сечение]]="5х25"),50, ))))))</f>
        <v>25</v>
      </c>
      <c r="K88" s="26" t="str">
        <f>CONCATENATE(Таблица_КЖ[[#This Row],[Марка кабеля]]," ",Таблица_КЖ[[#This Row],[Число жил]],"х",Таблица_КЖ[[#This Row],[Сечение]])</f>
        <v>ВВГнг(А)-LS 3х6</v>
      </c>
      <c r="L88" s="43" t="str">
        <f>INDEX(Таблица_Группы[Марка кабеля],MATCH(Таблица_КЖ[[#This Row],[Наименование шкафа]],Таблица_Группы[Наименование электроприемника],0))</f>
        <v>ВВГнг(А)-LS</v>
      </c>
      <c r="M88" s="43" t="str">
        <f>CONCATENATE(Таблица_КЖ[[#This Row],[Число жил]],"х",Таблица_КЖ[[#This Row],[Сечение]])</f>
        <v>3х6</v>
      </c>
      <c r="N88" s="43">
        <f>INDEX(Таблица_Группы[Кол-во жил],MATCH(Таблица_КЖ[[#This Row],[Наименование шкафа]],Таблица_Группы[Наименование электроприемника],0))</f>
        <v>3</v>
      </c>
      <c r="O88" s="43">
        <f>INDEX(Таблица_Группы[Сечение],MATCH(Таблица_КЖ[[#This Row],[Наименование шкафа]],Таблица_Группы[Наименование электроприемника],0))</f>
        <v>6</v>
      </c>
      <c r="P88" s="67" t="str">
        <f>CONCATENATE(
IF(Таблица_КЖ[[#This Row],[Прокладка в лотке]]&lt;&gt;0, CONCATENATE(Таблица_КЖ[[#Headers],[Прокладка в лотке]], " - ", Таблица_КЖ[[#This Row],[Прокладка в лотке]],"м; "),""),
IF(Таблица_КЖ[[#This Row],[Прокладка в гофротрубе]]&lt;&gt;0, CONCATENATE(Таблица_КЖ[[#Headers],[Прокладка в гофротрубе]],  " Ду", Таблица_КЖ[[#This Row],[Диаметр трубы]]," - ", Таблица_КЖ[[#This Row],[Прокладка в гофротрубе]],"м; "),""),
IF(Таблица_КЖ[[#This Row],[Прокладка в ст.трубе]]&lt;&gt;0, CONCATENATE(Таблица_КЖ[[#Headers],[Прокладка в ст.трубе]], " Ду", Таблица_КЖ[[#This Row],[Диаметр трубы]]," - ", Таблица_КЖ[[#This Row],[Прокладка в ст.трубе]],"м; "),""),
IF(Таблица_КЖ[[#This Row],[Прокладка кабеля в металлорукаве]]&lt;&gt;0, CONCATENATE(Таблица_КЖ[[#Headers],[Прокладка кабеля в металлорукаве]], " Ду", Таблица_КЖ[[#This Row],[Диаметр трубы]]," - ", Таблица_КЖ[[#This Row],[Прокладка кабеля в металлорукаве]],"м"),""))</f>
        <v>Прокладка в лотке - 14м; Прокладка в гофротрубе Ду25 - 23м; Прокладка в ст.трубе Ду25 - 18м; Прокладка кабеля в металлорукаве Ду25 - 2м</v>
      </c>
      <c r="Q88" s="67">
        <f>Таблица_КЖ[[#This Row],[Прокладка кабеля в лотке]]+Таблица_КЖ[[#This Row],[Запас кабеля на подъем от щита(принимается в лотке),м]]</f>
        <v>14</v>
      </c>
      <c r="R88" s="67">
        <f>Таблица_КЖ[[#This Row],[Прокладка кабеля в гофрированной трубе]]+Таблица_КЖ[[#This Row],[Прокладка в гофр. трубе по стене (опуск)]]</f>
        <v>23</v>
      </c>
      <c r="S88" s="67">
        <f>Таблица_КЖ[[#This Row],[Прокладка в стальной трубе в полу]]+Таблица_КЖ[[#This Row],[Прокладка кабеля в стальной трубе в кабельных шахтах,м]]</f>
        <v>18</v>
      </c>
      <c r="T88" s="26">
        <v>12</v>
      </c>
      <c r="U88" s="26">
        <v>21</v>
      </c>
      <c r="V88" s="26">
        <v>2</v>
      </c>
      <c r="W88" s="26">
        <v>2</v>
      </c>
      <c r="X88" s="26">
        <v>16</v>
      </c>
      <c r="Y88" s="26">
        <v>2</v>
      </c>
      <c r="Z88" s="26">
        <v>2</v>
      </c>
      <c r="AA88" s="26"/>
      <c r="AB88">
        <f t="shared" si="3"/>
        <v>62.7</v>
      </c>
      <c r="AD88">
        <f>CEILING(Таблица_КЖ[[#This Row],[Общая длина]],1)</f>
        <v>63</v>
      </c>
    </row>
    <row r="89" spans="1:30" ht="45" x14ac:dyDescent="0.25">
      <c r="A89" s="56" t="s">
        <v>72</v>
      </c>
      <c r="C89">
        <v>83</v>
      </c>
      <c r="D89" s="28" t="s">
        <v>49</v>
      </c>
      <c r="E89" s="29" t="s">
        <v>175</v>
      </c>
      <c r="F89" s="29"/>
      <c r="G89" s="139" t="s">
        <v>69</v>
      </c>
      <c r="H89" s="29" t="s">
        <v>72</v>
      </c>
      <c r="I89" s="125" t="str">
        <f>INDEX(Таблица_Группы[Группа],MATCH(Таблица_КЖ[[#This Row],[Наименование шкафа]],Таблица_Группы[Наименование электроприемника],0))</f>
        <v>Пс13Вс19Вс20-3</v>
      </c>
      <c r="J89" s="79">
        <f>IF(OR(Таблица_КЖ[[#This Row],[Число Х сечение]]="2х2,5",Таблица_КЖ[[#This Row],[Число Х сечение]]="3х2,5"),16,
        IF(OR(Таблица_КЖ[[#This Row],[Число Х сечение]]="3х4",Таблица_КЖ[[#This Row],[Число Х сечение]]="4х2,5"),20,
            IF(OR(Таблица_КЖ[[#This Row],[Число Х сечение]]="4х4",Таблица_КЖ[[#This Row],[Число Х сечение]]="5х2,5",Таблица_КЖ[[#This Row],[Число Х сечение]]="5х4",Таблица_КЖ[[#This Row],[Число Х сечение]]="3х6"),25,
                IF(OR(Таблица_КЖ[[#This Row],[Число Х сечение]]="4х6",Таблица_КЖ[[#This Row],[Число Х сечение]]="5х6"),32,
                    IF(OR(Таблица_КЖ[[#This Row],[Число Х сечение]]="4х10",Таблица_КЖ[[#This Row],[Число Х сечение]]="5х10",Таблица_КЖ[[#This Row],[Число Х сечение]]="5х16",Таблица_КЖ[[#This Row],[Число Х сечение]]="3х16"),40,
                        IF(OR(Таблица_КЖ[[#This Row],[Число Х сечение]]="5х25"),50, ))))))</f>
        <v>32</v>
      </c>
      <c r="K89" s="29" t="str">
        <f>CONCATENATE(Таблица_КЖ[[#This Row],[Марка кабеля]]," ",Таблица_КЖ[[#This Row],[Число жил]],"х",Таблица_КЖ[[#This Row],[Сечение]])</f>
        <v>ВВГнг(А)-LS 4х6</v>
      </c>
      <c r="L89" s="44" t="str">
        <f>INDEX(Таблица_Группы[Марка кабеля],MATCH(Таблица_КЖ[[#This Row],[Наименование шкафа]],Таблица_Группы[Наименование электроприемника],0))</f>
        <v>ВВГнг(А)-LS</v>
      </c>
      <c r="M89" s="44" t="str">
        <f>CONCATENATE(Таблица_КЖ[[#This Row],[Число жил]],"х",Таблица_КЖ[[#This Row],[Сечение]])</f>
        <v>4х6</v>
      </c>
      <c r="N89" s="44">
        <f>INDEX(Таблица_Группы[Кол-во жил],MATCH(Таблица_КЖ[[#This Row],[Наименование шкафа]],Таблица_Группы[Наименование электроприемника],0))</f>
        <v>4</v>
      </c>
      <c r="O89" s="44">
        <f>INDEX(Таблица_Группы[Сечение],MATCH(Таблица_КЖ[[#This Row],[Наименование шкафа]],Таблица_Группы[Наименование электроприемника],0))</f>
        <v>6</v>
      </c>
      <c r="P89" s="68" t="str">
        <f>CONCATENATE(
IF(Таблица_КЖ[[#This Row],[Прокладка в лотке]]&lt;&gt;0, CONCATENATE(Таблица_КЖ[[#Headers],[Прокладка в лотке]], " - ", Таблица_КЖ[[#This Row],[Прокладка в лотке]],"м; "),""),
IF(Таблица_КЖ[[#This Row],[Прокладка в гофротрубе]]&lt;&gt;0, CONCATENATE(Таблица_КЖ[[#Headers],[Прокладка в гофротрубе]],  " Ду", Таблица_КЖ[[#This Row],[Диаметр трубы]]," - ", Таблица_КЖ[[#This Row],[Прокладка в гофротрубе]],"м; "),""),
IF(Таблица_КЖ[[#This Row],[Прокладка в ст.трубе]]&lt;&gt;0, CONCATENATE(Таблица_КЖ[[#Headers],[Прокладка в ст.трубе]], " Ду", Таблица_КЖ[[#This Row],[Диаметр трубы]]," - ", Таблица_КЖ[[#This Row],[Прокладка в ст.трубе]],"м; "),""),
IF(Таблица_КЖ[[#This Row],[Прокладка кабеля в металлорукаве]]&lt;&gt;0, CONCATENATE(Таблица_КЖ[[#Headers],[Прокладка кабеля в металлорукаве]], " Ду", Таблица_КЖ[[#This Row],[Диаметр трубы]]," - ", Таблица_КЖ[[#This Row],[Прокладка кабеля в металлорукаве]],"м"),""))</f>
        <v>Прокладка в лотке - 14м; Прокладка в гофротрубе Ду32 - 22м; Прокладка в ст.трубе Ду32 - 19м; Прокладка кабеля в металлорукаве Ду32 - 2м</v>
      </c>
      <c r="Q89" s="68">
        <f>Таблица_КЖ[[#This Row],[Прокладка кабеля в лотке]]+Таблица_КЖ[[#This Row],[Запас кабеля на подъем от щита(принимается в лотке),м]]</f>
        <v>14</v>
      </c>
      <c r="R89" s="68">
        <f>Таблица_КЖ[[#This Row],[Прокладка кабеля в гофрированной трубе]]+Таблица_КЖ[[#This Row],[Прокладка в гофр. трубе по стене (опуск)]]</f>
        <v>22</v>
      </c>
      <c r="S89" s="68">
        <f>Таблица_КЖ[[#This Row],[Прокладка в стальной трубе в полу]]+Таблица_КЖ[[#This Row],[Прокладка кабеля в стальной трубе в кабельных шахтах,м]]</f>
        <v>19</v>
      </c>
      <c r="T89" s="29">
        <v>12</v>
      </c>
      <c r="U89" s="29">
        <v>20</v>
      </c>
      <c r="V89" s="29">
        <v>2</v>
      </c>
      <c r="W89" s="29">
        <v>3</v>
      </c>
      <c r="X89" s="29">
        <v>16</v>
      </c>
      <c r="Y89" s="29">
        <v>2</v>
      </c>
      <c r="Z89" s="29">
        <v>2</v>
      </c>
      <c r="AA89" s="29"/>
      <c r="AB89">
        <f t="shared" si="3"/>
        <v>62.7</v>
      </c>
      <c r="AD89">
        <f>CEILING(Таблица_КЖ[[#This Row],[Общая длина]],1)</f>
        <v>63</v>
      </c>
    </row>
    <row r="90" spans="1:30" ht="45" x14ac:dyDescent="0.25">
      <c r="A90" s="56" t="s">
        <v>74</v>
      </c>
      <c r="C90">
        <v>84</v>
      </c>
      <c r="D90" s="25" t="s">
        <v>40</v>
      </c>
      <c r="E90" s="26" t="s">
        <v>175</v>
      </c>
      <c r="F90" s="26"/>
      <c r="G90" s="139" t="s">
        <v>73</v>
      </c>
      <c r="H90" s="26" t="s">
        <v>74</v>
      </c>
      <c r="I90" s="124" t="str">
        <f>INDEX(Таблица_Группы[Группа],MATCH(Таблица_КЖ[[#This Row],[Наименование шкафа]],Таблица_Группы[Наименование электроприемника],0))</f>
        <v>Пс14Вс17-1</v>
      </c>
      <c r="J90" s="79">
        <f>IF(OR(Таблица_КЖ[[#This Row],[Число Х сечение]]="2х2,5",Таблица_КЖ[[#This Row],[Число Х сечение]]="3х2,5"),16,
        IF(OR(Таблица_КЖ[[#This Row],[Число Х сечение]]="3х4",Таблица_КЖ[[#This Row],[Число Х сечение]]="4х2,5"),20,
            IF(OR(Таблица_КЖ[[#This Row],[Число Х сечение]]="4х4",Таблица_КЖ[[#This Row],[Число Х сечение]]="5х2,5",Таблица_КЖ[[#This Row],[Число Х сечение]]="5х4",Таблица_КЖ[[#This Row],[Число Х сечение]]="3х6"),25,
                IF(OR(Таблица_КЖ[[#This Row],[Число Х сечение]]="4х6",Таблица_КЖ[[#This Row],[Число Х сечение]]="5х6"),32,
                    IF(OR(Таблица_КЖ[[#This Row],[Число Х сечение]]="4х10",Таблица_КЖ[[#This Row],[Число Х сечение]]="5х10",Таблица_КЖ[[#This Row],[Число Х сечение]]="5х16",Таблица_КЖ[[#This Row],[Число Х сечение]]="3х16"),40,
                        IF(OR(Таблица_КЖ[[#This Row],[Число Х сечение]]="5х25"),50, ))))))</f>
        <v>20</v>
      </c>
      <c r="K90" s="26" t="str">
        <f>CONCATENATE(Таблица_КЖ[[#This Row],[Марка кабеля]]," ",Таблица_КЖ[[#This Row],[Число жил]],"х",Таблица_КЖ[[#This Row],[Сечение]])</f>
        <v>ВВГнг(А)-LS 4х2,5</v>
      </c>
      <c r="L90" s="43" t="str">
        <f>INDEX(Таблица_Группы[Марка кабеля],MATCH(Таблица_КЖ[[#This Row],[Наименование шкафа]],Таблица_Группы[Наименование электроприемника],0))</f>
        <v>ВВГнг(А)-LS</v>
      </c>
      <c r="M90" s="43" t="str">
        <f>CONCATENATE(Таблица_КЖ[[#This Row],[Число жил]],"х",Таблица_КЖ[[#This Row],[Сечение]])</f>
        <v>4х2,5</v>
      </c>
      <c r="N90" s="43">
        <f>INDEX(Таблица_Группы[Кол-во жил],MATCH(Таблица_КЖ[[#This Row],[Наименование шкафа]],Таблица_Группы[Наименование электроприемника],0))</f>
        <v>4</v>
      </c>
      <c r="O90" s="43">
        <f>INDEX(Таблица_Группы[Сечение],MATCH(Таблица_КЖ[[#This Row],[Наименование шкафа]],Таблица_Группы[Наименование электроприемника],0))</f>
        <v>2.5</v>
      </c>
      <c r="P90" s="67" t="str">
        <f>CONCATENATE(
IF(Таблица_КЖ[[#This Row],[Прокладка в лотке]]&lt;&gt;0, CONCATENATE(Таблица_КЖ[[#Headers],[Прокладка в лотке]], " - ", Таблица_КЖ[[#This Row],[Прокладка в лотке]],"м; "),""),
IF(Таблица_КЖ[[#This Row],[Прокладка в гофротрубе]]&lt;&gt;0, CONCATENATE(Таблица_КЖ[[#Headers],[Прокладка в гофротрубе]],  " Ду", Таблица_КЖ[[#This Row],[Диаметр трубы]]," - ", Таблица_КЖ[[#This Row],[Прокладка в гофротрубе]],"м; "),""),
IF(Таблица_КЖ[[#This Row],[Прокладка в ст.трубе]]&lt;&gt;0, CONCATENATE(Таблица_КЖ[[#Headers],[Прокладка в ст.трубе]], " Ду", Таблица_КЖ[[#This Row],[Диаметр трубы]]," - ", Таблица_КЖ[[#This Row],[Прокладка в ст.трубе]],"м; "),""),
IF(Таблица_КЖ[[#This Row],[Прокладка кабеля в металлорукаве]]&lt;&gt;0, CONCATENATE(Таблица_КЖ[[#Headers],[Прокладка кабеля в металлорукаве]], " Ду", Таблица_КЖ[[#This Row],[Диаметр трубы]]," - ", Таблица_КЖ[[#This Row],[Прокладка кабеля в металлорукаве]],"м"),""))</f>
        <v>Прокладка в лотке - 2м; Прокладка в гофротрубе Ду20 - 2м; Прокладка в ст.трубе Ду20 - 2м; Прокладка кабеля в металлорукаве Ду20 - 2м</v>
      </c>
      <c r="Q90" s="67">
        <f>Таблица_КЖ[[#This Row],[Прокладка кабеля в лотке]]+Таблица_КЖ[[#This Row],[Запас кабеля на подъем от щита(принимается в лотке),м]]</f>
        <v>2</v>
      </c>
      <c r="R90" s="67">
        <f>Таблица_КЖ[[#This Row],[Прокладка кабеля в гофрированной трубе]]+Таблица_КЖ[[#This Row],[Прокладка в гофр. трубе по стене (опуск)]]</f>
        <v>2</v>
      </c>
      <c r="S90" s="67">
        <f>Таблица_КЖ[[#This Row],[Прокладка в стальной трубе в полу]]+Таблица_КЖ[[#This Row],[Прокладка кабеля в стальной трубе в кабельных шахтах,м]]</f>
        <v>2</v>
      </c>
      <c r="T90" s="26"/>
      <c r="U90" s="26">
        <v>0</v>
      </c>
      <c r="V90" s="26">
        <v>2</v>
      </c>
      <c r="W90" s="26">
        <v>2</v>
      </c>
      <c r="X90" s="26"/>
      <c r="Y90" s="26">
        <v>2</v>
      </c>
      <c r="Z90" s="26">
        <v>2</v>
      </c>
      <c r="AA90" s="26"/>
      <c r="AB90">
        <f t="shared" si="3"/>
        <v>8.8000000000000007</v>
      </c>
      <c r="AD90">
        <f>CEILING(Таблица_КЖ[[#This Row],[Общая длина]],1)</f>
        <v>9</v>
      </c>
    </row>
    <row r="91" spans="1:30" ht="45" x14ac:dyDescent="0.25">
      <c r="A91" s="84" t="s">
        <v>75</v>
      </c>
      <c r="C91">
        <v>85</v>
      </c>
      <c r="D91" s="28" t="s">
        <v>49</v>
      </c>
      <c r="E91" s="29" t="s">
        <v>175</v>
      </c>
      <c r="F91" s="29"/>
      <c r="G91" s="139" t="s">
        <v>73</v>
      </c>
      <c r="H91" s="29" t="s">
        <v>75</v>
      </c>
      <c r="I91" s="125" t="str">
        <f>INDEX(Таблица_Группы[Группа],MATCH(Таблица_КЖ[[#This Row],[Наименование шкафа]],Таблица_Группы[Наименование электроприемника],0))</f>
        <v>Пс14Вс17-2</v>
      </c>
      <c r="J91" s="79">
        <f>IF(OR(Таблица_КЖ[[#This Row],[Число Х сечение]]="2х2,5",Таблица_КЖ[[#This Row],[Число Х сечение]]="3х2,5"),16,
        IF(OR(Таблица_КЖ[[#This Row],[Число Х сечение]]="3х4",Таблица_КЖ[[#This Row],[Число Х сечение]]="4х2,5"),20,
            IF(OR(Таблица_КЖ[[#This Row],[Число Х сечение]]="4х4",Таблица_КЖ[[#This Row],[Число Х сечение]]="5х2,5",Таблица_КЖ[[#This Row],[Число Х сечение]]="5х4",Таблица_КЖ[[#This Row],[Число Х сечение]]="3х6"),25,
                IF(OR(Таблица_КЖ[[#This Row],[Число Х сечение]]="4х6",Таблица_КЖ[[#This Row],[Число Х сечение]]="5х6"),32,
                    IF(OR(Таблица_КЖ[[#This Row],[Число Х сечение]]="4х10",Таблица_КЖ[[#This Row],[Число Х сечение]]="5х10",Таблица_КЖ[[#This Row],[Число Х сечение]]="5х16",Таблица_КЖ[[#This Row],[Число Х сечение]]="3х16"),40,
                        IF(OR(Таблица_КЖ[[#This Row],[Число Х сечение]]="5х25"),50, ))))))</f>
        <v>25</v>
      </c>
      <c r="K91" s="29" t="str">
        <f>CONCATENATE(Таблица_КЖ[[#This Row],[Марка кабеля]]," ",Таблица_КЖ[[#This Row],[Число жил]],"х",Таблица_КЖ[[#This Row],[Сечение]])</f>
        <v>ВВГнг(А)-LS 4х4</v>
      </c>
      <c r="L91" s="44" t="str">
        <f>INDEX(Таблица_Группы[Марка кабеля],MATCH(Таблица_КЖ[[#This Row],[Наименование шкафа]],Таблица_Группы[Наименование электроприемника],0))</f>
        <v>ВВГнг(А)-LS</v>
      </c>
      <c r="M91" s="44" t="str">
        <f>CONCATENATE(Таблица_КЖ[[#This Row],[Число жил]],"х",Таблица_КЖ[[#This Row],[Сечение]])</f>
        <v>4х4</v>
      </c>
      <c r="N91" s="44">
        <f>INDEX(Таблица_Группы[Кол-во жил],MATCH(Таблица_КЖ[[#This Row],[Наименование шкафа]],Таблица_Группы[Наименование электроприемника],0))</f>
        <v>4</v>
      </c>
      <c r="O91" s="44">
        <f>INDEX(Таблица_Группы[Сечение],MATCH(Таблица_КЖ[[#This Row],[Наименование шкафа]],Таблица_Группы[Наименование электроприемника],0))</f>
        <v>4</v>
      </c>
      <c r="P91" s="68" t="str">
        <f>CONCATENATE(
IF(Таблица_КЖ[[#This Row],[Прокладка в лотке]]&lt;&gt;0, CONCATENATE(Таблица_КЖ[[#Headers],[Прокладка в лотке]], " - ", Таблица_КЖ[[#This Row],[Прокладка в лотке]],"м; "),""),
IF(Таблица_КЖ[[#This Row],[Прокладка в гофротрубе]]&lt;&gt;0, CONCATENATE(Таблица_КЖ[[#Headers],[Прокладка в гофротрубе]],  " Ду", Таблица_КЖ[[#This Row],[Диаметр трубы]]," - ", Таблица_КЖ[[#This Row],[Прокладка в гофротрубе]],"м; "),""),
IF(Таблица_КЖ[[#This Row],[Прокладка в ст.трубе]]&lt;&gt;0, CONCATENATE(Таблица_КЖ[[#Headers],[Прокладка в ст.трубе]], " Ду", Таблица_КЖ[[#This Row],[Диаметр трубы]]," - ", Таблица_КЖ[[#This Row],[Прокладка в ст.трубе]],"м; "),""),
IF(Таблица_КЖ[[#This Row],[Прокладка кабеля в металлорукаве]]&lt;&gt;0, CONCATENATE(Таблица_КЖ[[#Headers],[Прокладка кабеля в металлорукаве]], " Ду", Таблица_КЖ[[#This Row],[Диаметр трубы]]," - ", Таблица_КЖ[[#This Row],[Прокладка кабеля в металлорукаве]],"м"),""))</f>
        <v>Прокладка в лотке - 14м; Прокладка в гофротрубе Ду25 - 10м; Прокладка в ст.трубе Ду25 - 18м; Прокладка кабеля в металлорукаве Ду25 - 2м</v>
      </c>
      <c r="Q91" s="68">
        <f>Таблица_КЖ[[#This Row],[Прокладка кабеля в лотке]]+Таблица_КЖ[[#This Row],[Запас кабеля на подъем от щита(принимается в лотке),м]]</f>
        <v>14</v>
      </c>
      <c r="R91" s="68">
        <f>Таблица_КЖ[[#This Row],[Прокладка кабеля в гофрированной трубе]]+Таблица_КЖ[[#This Row],[Прокладка в гофр. трубе по стене (опуск)]]</f>
        <v>10</v>
      </c>
      <c r="S91" s="68">
        <f>Таблица_КЖ[[#This Row],[Прокладка в стальной трубе в полу]]+Таблица_КЖ[[#This Row],[Прокладка кабеля в стальной трубе в кабельных шахтах,м]]</f>
        <v>18</v>
      </c>
      <c r="T91" s="29">
        <v>12</v>
      </c>
      <c r="U91" s="29">
        <v>8</v>
      </c>
      <c r="V91" s="29">
        <v>2</v>
      </c>
      <c r="W91" s="29">
        <v>2</v>
      </c>
      <c r="X91" s="29">
        <v>16</v>
      </c>
      <c r="Y91" s="29">
        <v>2</v>
      </c>
      <c r="Z91" s="29">
        <v>2</v>
      </c>
      <c r="AA91" s="29"/>
      <c r="AB91">
        <f t="shared" si="3"/>
        <v>48.400000000000006</v>
      </c>
      <c r="AD91">
        <f>CEILING(Таблица_КЖ[[#This Row],[Общая длина]],1)</f>
        <v>49</v>
      </c>
    </row>
    <row r="92" spans="1:30" ht="45" x14ac:dyDescent="0.25">
      <c r="A92" s="85" t="s">
        <v>76</v>
      </c>
      <c r="C92">
        <v>86</v>
      </c>
      <c r="D92" s="25" t="s">
        <v>49</v>
      </c>
      <c r="E92" s="26" t="s">
        <v>175</v>
      </c>
      <c r="F92" s="26"/>
      <c r="G92" s="139" t="s">
        <v>73</v>
      </c>
      <c r="H92" s="26" t="s">
        <v>76</v>
      </c>
      <c r="I92" s="124" t="str">
        <f>INDEX(Таблица_Группы[Группа],MATCH(Таблица_КЖ[[#This Row],[Наименование шкафа]],Таблица_Группы[Наименование электроприемника],0))</f>
        <v>Пс14Вс17-3</v>
      </c>
      <c r="J92" s="79">
        <f>IF(OR(Таблица_КЖ[[#This Row],[Число Х сечение]]="2х2,5",Таблица_КЖ[[#This Row],[Число Х сечение]]="3х2,5"),16,
        IF(OR(Таблица_КЖ[[#This Row],[Число Х сечение]]="3х4",Таблица_КЖ[[#This Row],[Число Х сечение]]="4х2,5"),20,
            IF(OR(Таблица_КЖ[[#This Row],[Число Х сечение]]="4х4",Таблица_КЖ[[#This Row],[Число Х сечение]]="5х2,5",Таблица_КЖ[[#This Row],[Число Х сечение]]="5х4",Таблица_КЖ[[#This Row],[Число Х сечение]]="3х6"),25,
                IF(OR(Таблица_КЖ[[#This Row],[Число Х сечение]]="4х6",Таблица_КЖ[[#This Row],[Число Х сечение]]="5х6"),32,
                    IF(OR(Таблица_КЖ[[#This Row],[Число Х сечение]]="4х10",Таблица_КЖ[[#This Row],[Число Х сечение]]="5х10",Таблица_КЖ[[#This Row],[Число Х сечение]]="5х16",Таблица_КЖ[[#This Row],[Число Х сечение]]="3х16"),40,
                        IF(OR(Таблица_КЖ[[#This Row],[Число Х сечение]]="5х25"),50, ))))))</f>
        <v>25</v>
      </c>
      <c r="K92" s="26" t="str">
        <f>CONCATENATE(Таблица_КЖ[[#This Row],[Марка кабеля]]," ",Таблица_КЖ[[#This Row],[Число жил]],"х",Таблица_КЖ[[#This Row],[Сечение]])</f>
        <v>ВВГнг(А)-LS 4х4</v>
      </c>
      <c r="L92" s="43" t="str">
        <f>INDEX(Таблица_Группы[Марка кабеля],MATCH(Таблица_КЖ[[#This Row],[Наименование шкафа]],Таблица_Группы[Наименование электроприемника],0))</f>
        <v>ВВГнг(А)-LS</v>
      </c>
      <c r="M92" s="43" t="str">
        <f>CONCATENATE(Таблица_КЖ[[#This Row],[Число жил]],"х",Таблица_КЖ[[#This Row],[Сечение]])</f>
        <v>4х4</v>
      </c>
      <c r="N92" s="43">
        <f>INDEX(Таблица_Группы[Кол-во жил],MATCH(Таблица_КЖ[[#This Row],[Наименование шкафа]],Таблица_Группы[Наименование электроприемника],0))</f>
        <v>4</v>
      </c>
      <c r="O92" s="43">
        <f>INDEX(Таблица_Группы[Сечение],MATCH(Таблица_КЖ[[#This Row],[Наименование шкафа]],Таблица_Группы[Наименование электроприемника],0))</f>
        <v>4</v>
      </c>
      <c r="P92" s="67" t="str">
        <f>CONCATENATE(
IF(Таблица_КЖ[[#This Row],[Прокладка в лотке]]&lt;&gt;0, CONCATENATE(Таблица_КЖ[[#Headers],[Прокладка в лотке]], " - ", Таблица_КЖ[[#This Row],[Прокладка в лотке]],"м; "),""),
IF(Таблица_КЖ[[#This Row],[Прокладка в гофротрубе]]&lt;&gt;0, CONCATENATE(Таблица_КЖ[[#Headers],[Прокладка в гофротрубе]],  " Ду", Таблица_КЖ[[#This Row],[Диаметр трубы]]," - ", Таблица_КЖ[[#This Row],[Прокладка в гофротрубе]],"м; "),""),
IF(Таблица_КЖ[[#This Row],[Прокладка в ст.трубе]]&lt;&gt;0, CONCATENATE(Таблица_КЖ[[#Headers],[Прокладка в ст.трубе]], " Ду", Таблица_КЖ[[#This Row],[Диаметр трубы]]," - ", Таблица_КЖ[[#This Row],[Прокладка в ст.трубе]],"м; "),""),
IF(Таблица_КЖ[[#This Row],[Прокладка кабеля в металлорукаве]]&lt;&gt;0, CONCATENATE(Таблица_КЖ[[#Headers],[Прокладка кабеля в металлорукаве]], " Ду", Таблица_КЖ[[#This Row],[Диаметр трубы]]," - ", Таблица_КЖ[[#This Row],[Прокладка кабеля в металлорукаве]],"м"),""))</f>
        <v>Прокладка в лотке - 14м; Прокладка в гофротрубе Ду25 - 10м; Прокладка в ст.трубе Ду25 - 20м; Прокладка кабеля в металлорукаве Ду25 - 2м</v>
      </c>
      <c r="Q92" s="67">
        <f>Таблица_КЖ[[#This Row],[Прокладка кабеля в лотке]]+Таблица_КЖ[[#This Row],[Запас кабеля на подъем от щита(принимается в лотке),м]]</f>
        <v>14</v>
      </c>
      <c r="R92" s="67">
        <f>Таблица_КЖ[[#This Row],[Прокладка кабеля в гофрированной трубе]]+Таблица_КЖ[[#This Row],[Прокладка в гофр. трубе по стене (опуск)]]</f>
        <v>10</v>
      </c>
      <c r="S92" s="67">
        <f>Таблица_КЖ[[#This Row],[Прокладка в стальной трубе в полу]]+Таблица_КЖ[[#This Row],[Прокладка кабеля в стальной трубе в кабельных шахтах,м]]</f>
        <v>20</v>
      </c>
      <c r="T92" s="26">
        <v>12</v>
      </c>
      <c r="U92" s="26">
        <v>8</v>
      </c>
      <c r="V92" s="26">
        <v>2</v>
      </c>
      <c r="W92" s="26">
        <v>4</v>
      </c>
      <c r="X92" s="26">
        <v>16</v>
      </c>
      <c r="Y92" s="26">
        <v>2</v>
      </c>
      <c r="Z92" s="26">
        <v>2</v>
      </c>
      <c r="AA92" s="26"/>
      <c r="AB92">
        <f t="shared" si="3"/>
        <v>50.6</v>
      </c>
      <c r="AD92">
        <f>CEILING(Таблица_КЖ[[#This Row],[Общая длина]],1)</f>
        <v>51</v>
      </c>
    </row>
    <row r="93" spans="1:30" ht="45" x14ac:dyDescent="0.25">
      <c r="A93" s="85" t="s">
        <v>78</v>
      </c>
      <c r="C93">
        <v>87</v>
      </c>
      <c r="D93" s="28" t="s">
        <v>40</v>
      </c>
      <c r="E93" s="29" t="s">
        <v>175</v>
      </c>
      <c r="F93" s="29"/>
      <c r="G93" s="139" t="s">
        <v>77</v>
      </c>
      <c r="H93" s="29" t="s">
        <v>78</v>
      </c>
      <c r="I93" s="125" t="str">
        <f>INDEX(Таблица_Группы[Группа],MATCH(Таблица_КЖ[[#This Row],[Наименование шкафа]],Таблица_Группы[Наименование электроприемника],0))</f>
        <v>Пс12Вс18-1</v>
      </c>
      <c r="J93" s="79">
        <f>IF(OR(Таблица_КЖ[[#This Row],[Число Х сечение]]="2х2,5",Таблица_КЖ[[#This Row],[Число Х сечение]]="3х2,5"),16,
        IF(OR(Таблица_КЖ[[#This Row],[Число Х сечение]]="3х4",Таблица_КЖ[[#This Row],[Число Х сечение]]="4х2,5"),20,
            IF(OR(Таблица_КЖ[[#This Row],[Число Х сечение]]="4х4",Таблица_КЖ[[#This Row],[Число Х сечение]]="5х2,5",Таблица_КЖ[[#This Row],[Число Х сечение]]="5х4",Таблица_КЖ[[#This Row],[Число Х сечение]]="3х6"),25,
                IF(OR(Таблица_КЖ[[#This Row],[Число Х сечение]]="4х6",Таблица_КЖ[[#This Row],[Число Х сечение]]="5х6"),32,
                    IF(OR(Таблица_КЖ[[#This Row],[Число Х сечение]]="4х10",Таблица_КЖ[[#This Row],[Число Х сечение]]="5х10",Таблица_КЖ[[#This Row],[Число Х сечение]]="5х16",Таблица_КЖ[[#This Row],[Число Х сечение]]="3х16"),40,
                        IF(OR(Таблица_КЖ[[#This Row],[Число Х сечение]]="5х25"),50, ))))))</f>
        <v>32</v>
      </c>
      <c r="K93" s="29" t="str">
        <f>CONCATENATE(Таблица_КЖ[[#This Row],[Марка кабеля]]," ",Таблица_КЖ[[#This Row],[Число жил]],"х",Таблица_КЖ[[#This Row],[Сечение]])</f>
        <v>ВВГнг(А)-LS 4х6</v>
      </c>
      <c r="L93" s="44" t="str">
        <f>INDEX(Таблица_Группы[Марка кабеля],MATCH(Таблица_КЖ[[#This Row],[Наименование шкафа]],Таблица_Группы[Наименование электроприемника],0))</f>
        <v>ВВГнг(А)-LS</v>
      </c>
      <c r="M93" s="44" t="str">
        <f>CONCATENATE(Таблица_КЖ[[#This Row],[Число жил]],"х",Таблица_КЖ[[#This Row],[Сечение]])</f>
        <v>4х6</v>
      </c>
      <c r="N93" s="44">
        <f>INDEX(Таблица_Группы[Кол-во жил],MATCH(Таблица_КЖ[[#This Row],[Наименование шкафа]],Таблица_Группы[Наименование электроприемника],0))</f>
        <v>4</v>
      </c>
      <c r="O93" s="44">
        <f>INDEX(Таблица_Группы[Сечение],MATCH(Таблица_КЖ[[#This Row],[Наименование шкафа]],Таблица_Группы[Наименование электроприемника],0))</f>
        <v>6</v>
      </c>
      <c r="P93" s="68" t="str">
        <f>CONCATENATE(
IF(Таблица_КЖ[[#This Row],[Прокладка в лотке]]&lt;&gt;0, CONCATENATE(Таблица_КЖ[[#Headers],[Прокладка в лотке]], " - ", Таблица_КЖ[[#This Row],[Прокладка в лотке]],"м; "),""),
IF(Таблица_КЖ[[#This Row],[Прокладка в гофротрубе]]&lt;&gt;0, CONCATENATE(Таблица_КЖ[[#Headers],[Прокладка в гофротрубе]],  " Ду", Таблица_КЖ[[#This Row],[Диаметр трубы]]," - ", Таблица_КЖ[[#This Row],[Прокладка в гофротрубе]],"м; "),""),
IF(Таблица_КЖ[[#This Row],[Прокладка в ст.трубе]]&lt;&gt;0, CONCATENATE(Таблица_КЖ[[#Headers],[Прокладка в ст.трубе]], " Ду", Таблица_КЖ[[#This Row],[Диаметр трубы]]," - ", Таблица_КЖ[[#This Row],[Прокладка в ст.трубе]],"м; "),""),
IF(Таблица_КЖ[[#This Row],[Прокладка кабеля в металлорукаве]]&lt;&gt;0, CONCATENATE(Таблица_КЖ[[#Headers],[Прокладка кабеля в металлорукаве]], " Ду", Таблица_КЖ[[#This Row],[Диаметр трубы]]," - ", Таблица_КЖ[[#This Row],[Прокладка кабеля в металлорукаве]],"м"),""))</f>
        <v>Прокладка в лотке - 2м; Прокладка в гофротрубе Ду32 - 2м; Прокладка в ст.трубе Ду32 - 3м; Прокладка кабеля в металлорукаве Ду32 - 2м</v>
      </c>
      <c r="Q93" s="68">
        <f>Таблица_КЖ[[#This Row],[Прокладка кабеля в лотке]]+Таблица_КЖ[[#This Row],[Запас кабеля на подъем от щита(принимается в лотке),м]]</f>
        <v>2</v>
      </c>
      <c r="R93" s="68">
        <f>Таблица_КЖ[[#This Row],[Прокладка кабеля в гофрированной трубе]]+Таблица_КЖ[[#This Row],[Прокладка в гофр. трубе по стене (опуск)]]</f>
        <v>2</v>
      </c>
      <c r="S93" s="68">
        <f>Таблица_КЖ[[#This Row],[Прокладка в стальной трубе в полу]]+Таблица_КЖ[[#This Row],[Прокладка кабеля в стальной трубе в кабельных шахтах,м]]</f>
        <v>3</v>
      </c>
      <c r="T93" s="29"/>
      <c r="U93" s="29">
        <v>0</v>
      </c>
      <c r="V93" s="29">
        <v>2</v>
      </c>
      <c r="W93" s="29">
        <v>3</v>
      </c>
      <c r="X93" s="29"/>
      <c r="Y93" s="29">
        <v>2</v>
      </c>
      <c r="Z93" s="29">
        <v>2</v>
      </c>
      <c r="AA93" s="29"/>
      <c r="AB93">
        <f t="shared" si="3"/>
        <v>9.9</v>
      </c>
      <c r="AD93">
        <f>CEILING(Таблица_КЖ[[#This Row],[Общая длина]],1)</f>
        <v>10</v>
      </c>
    </row>
    <row r="94" spans="1:30" ht="45" x14ac:dyDescent="0.25">
      <c r="A94" s="56" t="s">
        <v>79</v>
      </c>
      <c r="C94">
        <v>88</v>
      </c>
      <c r="D94" s="25" t="s">
        <v>49</v>
      </c>
      <c r="E94" s="26" t="s">
        <v>175</v>
      </c>
      <c r="F94" s="26"/>
      <c r="G94" s="139" t="s">
        <v>77</v>
      </c>
      <c r="H94" s="26" t="s">
        <v>79</v>
      </c>
      <c r="I94" s="124" t="str">
        <f>INDEX(Таблица_Группы[Группа],MATCH(Таблица_КЖ[[#This Row],[Наименование шкафа]],Таблица_Группы[Наименование электроприемника],0))</f>
        <v>Пс12Вс18-2</v>
      </c>
      <c r="J94" s="79">
        <f>IF(OR(Таблица_КЖ[[#This Row],[Число Х сечение]]="2х2,5",Таблица_КЖ[[#This Row],[Число Х сечение]]="3х2,5"),16,
        IF(OR(Таблица_КЖ[[#This Row],[Число Х сечение]]="3х4",Таблица_КЖ[[#This Row],[Число Х сечение]]="4х2,5"),20,
            IF(OR(Таблица_КЖ[[#This Row],[Число Х сечение]]="4х4",Таблица_КЖ[[#This Row],[Число Х сечение]]="5х2,5",Таблица_КЖ[[#This Row],[Число Х сечение]]="5х4",Таблица_КЖ[[#This Row],[Число Х сечение]]="3х6"),25,
                IF(OR(Таблица_КЖ[[#This Row],[Число Х сечение]]="4х6",Таблица_КЖ[[#This Row],[Число Х сечение]]="5х6"),32,
                    IF(OR(Таблица_КЖ[[#This Row],[Число Х сечение]]="4х10",Таблица_КЖ[[#This Row],[Число Х сечение]]="5х10",Таблица_КЖ[[#This Row],[Число Х сечение]]="5х16",Таблица_КЖ[[#This Row],[Число Х сечение]]="3х16"),40,
                        IF(OR(Таблица_КЖ[[#This Row],[Число Х сечение]]="5х25"),50, ))))))</f>
        <v>32</v>
      </c>
      <c r="K94" s="26" t="str">
        <f>CONCATENATE(Таблица_КЖ[[#This Row],[Марка кабеля]]," ",Таблица_КЖ[[#This Row],[Число жил]],"х",Таблица_КЖ[[#This Row],[Сечение]])</f>
        <v>ВВГнг(А)-LS 4х6</v>
      </c>
      <c r="L94" s="43" t="str">
        <f>INDEX(Таблица_Группы[Марка кабеля],MATCH(Таблица_КЖ[[#This Row],[Наименование шкафа]],Таблица_Группы[Наименование электроприемника],0))</f>
        <v>ВВГнг(А)-LS</v>
      </c>
      <c r="M94" s="43" t="str">
        <f>CONCATENATE(Таблица_КЖ[[#This Row],[Число жил]],"х",Таблица_КЖ[[#This Row],[Сечение]])</f>
        <v>4х6</v>
      </c>
      <c r="N94" s="43">
        <f>INDEX(Таблица_Группы[Кол-во жил],MATCH(Таблица_КЖ[[#This Row],[Наименование шкафа]],Таблица_Группы[Наименование электроприемника],0))</f>
        <v>4</v>
      </c>
      <c r="O94" s="43">
        <f>INDEX(Таблица_Группы[Сечение],MATCH(Таблица_КЖ[[#This Row],[Наименование шкафа]],Таблица_Группы[Наименование электроприемника],0))</f>
        <v>6</v>
      </c>
      <c r="P94" s="67" t="str">
        <f>CONCATENATE(
IF(Таблица_КЖ[[#This Row],[Прокладка в лотке]]&lt;&gt;0, CONCATENATE(Таблица_КЖ[[#Headers],[Прокладка в лотке]], " - ", Таблица_КЖ[[#This Row],[Прокладка в лотке]],"м; "),""),
IF(Таблица_КЖ[[#This Row],[Прокладка в гофротрубе]]&lt;&gt;0, CONCATENATE(Таблица_КЖ[[#Headers],[Прокладка в гофротрубе]],  " Ду", Таблица_КЖ[[#This Row],[Диаметр трубы]]," - ", Таблица_КЖ[[#This Row],[Прокладка в гофротрубе]],"м; "),""),
IF(Таблица_КЖ[[#This Row],[Прокладка в ст.трубе]]&lt;&gt;0, CONCATENATE(Таблица_КЖ[[#Headers],[Прокладка в ст.трубе]], " Ду", Таблица_КЖ[[#This Row],[Диаметр трубы]]," - ", Таблица_КЖ[[#This Row],[Прокладка в ст.трубе]],"м; "),""),
IF(Таблица_КЖ[[#This Row],[Прокладка кабеля в металлорукаве]]&lt;&gt;0, CONCATENATE(Таблица_КЖ[[#Headers],[Прокладка кабеля в металлорукаве]], " Ду", Таблица_КЖ[[#This Row],[Диаметр трубы]]," - ", Таблица_КЖ[[#This Row],[Прокладка кабеля в металлорукаве]],"м"),""))</f>
        <v>Прокладка в лотке - 10м; Прокладка в гофротрубе Ду32 - 20м; Прокладка в ст.трубе Ду32 - 18м; Прокладка кабеля в металлорукаве Ду32 - 2м</v>
      </c>
      <c r="Q94" s="67">
        <f>Таблица_КЖ[[#This Row],[Прокладка кабеля в лотке]]+Таблица_КЖ[[#This Row],[Запас кабеля на подъем от щита(принимается в лотке),м]]</f>
        <v>10</v>
      </c>
      <c r="R94" s="67">
        <f>Таблица_КЖ[[#This Row],[Прокладка кабеля в гофрированной трубе]]+Таблица_КЖ[[#This Row],[Прокладка в гофр. трубе по стене (опуск)]]</f>
        <v>20</v>
      </c>
      <c r="S94" s="67">
        <f>Таблица_КЖ[[#This Row],[Прокладка в стальной трубе в полу]]+Таблица_КЖ[[#This Row],[Прокладка кабеля в стальной трубе в кабельных шахтах,м]]</f>
        <v>18</v>
      </c>
      <c r="T94" s="26">
        <v>8</v>
      </c>
      <c r="U94" s="26">
        <v>18</v>
      </c>
      <c r="V94" s="26">
        <v>2</v>
      </c>
      <c r="W94" s="26">
        <v>2</v>
      </c>
      <c r="X94" s="26">
        <v>16</v>
      </c>
      <c r="Y94" s="26">
        <v>2</v>
      </c>
      <c r="Z94" s="26">
        <v>2</v>
      </c>
      <c r="AA94" s="26"/>
      <c r="AB94">
        <f t="shared" si="3"/>
        <v>55.000000000000007</v>
      </c>
      <c r="AD94">
        <f>CEILING(Таблица_КЖ[[#This Row],[Общая длина]],1)</f>
        <v>55</v>
      </c>
    </row>
    <row r="95" spans="1:30" ht="45" x14ac:dyDescent="0.25">
      <c r="A95" s="56" t="s">
        <v>81</v>
      </c>
      <c r="C95">
        <v>89</v>
      </c>
      <c r="D95" s="28" t="s">
        <v>40</v>
      </c>
      <c r="E95" s="29" t="s">
        <v>175</v>
      </c>
      <c r="F95" s="29"/>
      <c r="G95" s="139" t="s">
        <v>80</v>
      </c>
      <c r="H95" s="29" t="s">
        <v>81</v>
      </c>
      <c r="I95" s="125" t="str">
        <f>INDEX(Таблица_Группы[Группа],MATCH(Таблица_КЖ[[#This Row],[Наименование шкафа]],Таблица_Группы[Наименование электроприемника],0))</f>
        <v>Пс15-1</v>
      </c>
      <c r="J95" s="79">
        <f>IF(OR(Таблица_КЖ[[#This Row],[Число Х сечение]]="2х2,5",Таблица_КЖ[[#This Row],[Число Х сечение]]="3х2,5"),16,
        IF(OR(Таблица_КЖ[[#This Row],[Число Х сечение]]="3х4",Таблица_КЖ[[#This Row],[Число Х сечение]]="4х2,5"),20,
            IF(OR(Таблица_КЖ[[#This Row],[Число Х сечение]]="4х4",Таблица_КЖ[[#This Row],[Число Х сечение]]="5х2,5",Таблица_КЖ[[#This Row],[Число Х сечение]]="5х4",Таблица_КЖ[[#This Row],[Число Х сечение]]="3х6"),25,
                IF(OR(Таблица_КЖ[[#This Row],[Число Х сечение]]="4х6",Таблица_КЖ[[#This Row],[Число Х сечение]]="5х6"),32,
                    IF(OR(Таблица_КЖ[[#This Row],[Число Х сечение]]="4х10",Таблица_КЖ[[#This Row],[Число Х сечение]]="5х10",Таблица_КЖ[[#This Row],[Число Х сечение]]="5х16",Таблица_КЖ[[#This Row],[Число Х сечение]]="3х16"),40,
                        IF(OR(Таблица_КЖ[[#This Row],[Число Х сечение]]="5х25"),50, ))))))</f>
        <v>25</v>
      </c>
      <c r="K95" s="29" t="str">
        <f>CONCATENATE(Таблица_КЖ[[#This Row],[Марка кабеля]]," ",Таблица_КЖ[[#This Row],[Число жил]],"х",Таблица_КЖ[[#This Row],[Сечение]])</f>
        <v>ВВГнг(А)-LS 4х4</v>
      </c>
      <c r="L95" s="44" t="str">
        <f>INDEX(Таблица_Группы[Марка кабеля],MATCH(Таблица_КЖ[[#This Row],[Наименование шкафа]],Таблица_Группы[Наименование электроприемника],0))</f>
        <v>ВВГнг(А)-LS</v>
      </c>
      <c r="M95" s="44" t="str">
        <f>CONCATENATE(Таблица_КЖ[[#This Row],[Число жил]],"х",Таблица_КЖ[[#This Row],[Сечение]])</f>
        <v>4х4</v>
      </c>
      <c r="N95" s="44">
        <f>INDEX(Таблица_Группы[Кол-во жил],MATCH(Таблица_КЖ[[#This Row],[Наименование шкафа]],Таблица_Группы[Наименование электроприемника],0))</f>
        <v>4</v>
      </c>
      <c r="O95" s="44">
        <f>INDEX(Таблица_Группы[Сечение],MATCH(Таблица_КЖ[[#This Row],[Наименование шкафа]],Таблица_Группы[Наименование электроприемника],0))</f>
        <v>4</v>
      </c>
      <c r="P95" s="68" t="str">
        <f>CONCATENATE(
IF(Таблица_КЖ[[#This Row],[Прокладка в лотке]]&lt;&gt;0, CONCATENATE(Таблица_КЖ[[#Headers],[Прокладка в лотке]], " - ", Таблица_КЖ[[#This Row],[Прокладка в лотке]],"м; "),""),
IF(Таблица_КЖ[[#This Row],[Прокладка в гофротрубе]]&lt;&gt;0, CONCATENATE(Таблица_КЖ[[#Headers],[Прокладка в гофротрубе]],  " Ду", Таблица_КЖ[[#This Row],[Диаметр трубы]]," - ", Таблица_КЖ[[#This Row],[Прокладка в гофротрубе]],"м; "),""),
IF(Таблица_КЖ[[#This Row],[Прокладка в ст.трубе]]&lt;&gt;0, CONCATENATE(Таблица_КЖ[[#Headers],[Прокладка в ст.трубе]], " Ду", Таблица_КЖ[[#This Row],[Диаметр трубы]]," - ", Таблица_КЖ[[#This Row],[Прокладка в ст.трубе]],"м; "),""),
IF(Таблица_КЖ[[#This Row],[Прокладка кабеля в металлорукаве]]&lt;&gt;0, CONCATENATE(Таблица_КЖ[[#Headers],[Прокладка кабеля в металлорукаве]], " Ду", Таблица_КЖ[[#This Row],[Диаметр трубы]]," - ", Таблица_КЖ[[#This Row],[Прокладка кабеля в металлорукаве]],"м"),""))</f>
        <v>Прокладка в лотке - 2м; Прокладка в гофротрубе Ду25 - 2м; Прокладка в ст.трубе Ду25 - 6м; Прокладка кабеля в металлорукаве Ду25 - 2м</v>
      </c>
      <c r="Q95" s="68">
        <f>Таблица_КЖ[[#This Row],[Прокладка кабеля в лотке]]+Таблица_КЖ[[#This Row],[Запас кабеля на подъем от щита(принимается в лотке),м]]</f>
        <v>2</v>
      </c>
      <c r="R95" s="68">
        <f>Таблица_КЖ[[#This Row],[Прокладка кабеля в гофрированной трубе]]+Таблица_КЖ[[#This Row],[Прокладка в гофр. трубе по стене (опуск)]]</f>
        <v>2</v>
      </c>
      <c r="S95" s="68">
        <f>Таблица_КЖ[[#This Row],[Прокладка в стальной трубе в полу]]+Таблица_КЖ[[#This Row],[Прокладка кабеля в стальной трубе в кабельных шахтах,м]]</f>
        <v>6</v>
      </c>
      <c r="T95" s="29"/>
      <c r="U95" s="29">
        <v>0</v>
      </c>
      <c r="V95" s="29">
        <v>2</v>
      </c>
      <c r="W95" s="29">
        <v>6</v>
      </c>
      <c r="X95" s="29"/>
      <c r="Y95" s="29">
        <v>2</v>
      </c>
      <c r="Z95" s="29">
        <v>2</v>
      </c>
      <c r="AA95" s="29"/>
      <c r="AB95">
        <f t="shared" si="3"/>
        <v>13.200000000000001</v>
      </c>
      <c r="AD95">
        <f>CEILING(Таблица_КЖ[[#This Row],[Общая длина]],1)</f>
        <v>14</v>
      </c>
    </row>
    <row r="96" spans="1:30" ht="45" x14ac:dyDescent="0.25">
      <c r="A96" s="56" t="s">
        <v>84</v>
      </c>
      <c r="C96">
        <v>90</v>
      </c>
      <c r="D96" s="25" t="s">
        <v>49</v>
      </c>
      <c r="E96" s="26" t="s">
        <v>175</v>
      </c>
      <c r="F96" s="26"/>
      <c r="G96" s="139" t="s">
        <v>82</v>
      </c>
      <c r="H96" s="26" t="s">
        <v>84</v>
      </c>
      <c r="I96" s="124" t="str">
        <f>INDEX(Таблица_Группы[Группа],MATCH(Таблица_КЖ[[#This Row],[Наименование шкафа]],Таблица_Группы[Наименование электроприемника],0))</f>
        <v>Вс9-1</v>
      </c>
      <c r="J96" s="79">
        <f>IF(OR(Таблица_КЖ[[#This Row],[Число Х сечение]]="2х2,5",Таблица_КЖ[[#This Row],[Число Х сечение]]="3х2,5"),16,
        IF(OR(Таблица_КЖ[[#This Row],[Число Х сечение]]="3х4",Таблица_КЖ[[#This Row],[Число Х сечение]]="4х2,5"),20,
            IF(OR(Таблица_КЖ[[#This Row],[Число Х сечение]]="4х4",Таблица_КЖ[[#This Row],[Число Х сечение]]="5х2,5",Таблица_КЖ[[#This Row],[Число Х сечение]]="5х4",Таблица_КЖ[[#This Row],[Число Х сечение]]="3х6"),25,
                IF(OR(Таблица_КЖ[[#This Row],[Число Х сечение]]="4х6",Таблица_КЖ[[#This Row],[Число Х сечение]]="5х6"),32,
                    IF(OR(Таблица_КЖ[[#This Row],[Число Х сечение]]="4х10",Таблица_КЖ[[#This Row],[Число Х сечение]]="5х10",Таблица_КЖ[[#This Row],[Число Х сечение]]="5х16",Таблица_КЖ[[#This Row],[Число Х сечение]]="3х16"),40,
                        IF(OR(Таблица_КЖ[[#This Row],[Число Х сечение]]="5х25"),50, ))))))</f>
        <v>16</v>
      </c>
      <c r="K96" s="26" t="str">
        <f>CONCATENATE(Таблица_КЖ[[#This Row],[Марка кабеля]]," ",Таблица_КЖ[[#This Row],[Число жил]],"х",Таблица_КЖ[[#This Row],[Сечение]])</f>
        <v>ВВГнг(А)-LS 3х2,5</v>
      </c>
      <c r="L96" s="43" t="str">
        <f>INDEX(Таблица_Группы[Марка кабеля],MATCH(Таблица_КЖ[[#This Row],[Наименование шкафа]],Таблица_Группы[Наименование электроприемника],0))</f>
        <v>ВВГнг(А)-LS</v>
      </c>
      <c r="M96" s="43" t="str">
        <f>CONCATENATE(Таблица_КЖ[[#This Row],[Число жил]],"х",Таблица_КЖ[[#This Row],[Сечение]])</f>
        <v>3х2,5</v>
      </c>
      <c r="N96" s="43">
        <f>INDEX(Таблица_Группы[Кол-во жил],MATCH(Таблица_КЖ[[#This Row],[Наименование шкафа]],Таблица_Группы[Наименование электроприемника],0))</f>
        <v>3</v>
      </c>
      <c r="O96" s="43">
        <f>INDEX(Таблица_Группы[Сечение],MATCH(Таблица_КЖ[[#This Row],[Наименование шкафа]],Таблица_Группы[Наименование электроприемника],0))</f>
        <v>2.5</v>
      </c>
      <c r="P96" s="67" t="str">
        <f>CONCATENATE(
IF(Таблица_КЖ[[#This Row],[Прокладка в лотке]]&lt;&gt;0, CONCATENATE(Таблица_КЖ[[#Headers],[Прокладка в лотке]], " - ", Таблица_КЖ[[#This Row],[Прокладка в лотке]],"м; "),""),
IF(Таблица_КЖ[[#This Row],[Прокладка в гофротрубе]]&lt;&gt;0, CONCATENATE(Таблица_КЖ[[#Headers],[Прокладка в гофротрубе]],  " Ду", Таблица_КЖ[[#This Row],[Диаметр трубы]]," - ", Таблица_КЖ[[#This Row],[Прокладка в гофротрубе]],"м; "),""),
IF(Таблица_КЖ[[#This Row],[Прокладка в ст.трубе]]&lt;&gt;0, CONCATENATE(Таблица_КЖ[[#Headers],[Прокладка в ст.трубе]], " Ду", Таблица_КЖ[[#This Row],[Диаметр трубы]]," - ", Таблица_КЖ[[#This Row],[Прокладка в ст.трубе]],"м; "),""),
IF(Таблица_КЖ[[#This Row],[Прокладка кабеля в металлорукаве]]&lt;&gt;0, CONCATENATE(Таблица_КЖ[[#Headers],[Прокладка кабеля в металлорукаве]], " Ду", Таблица_КЖ[[#This Row],[Диаметр трубы]]," - ", Таблица_КЖ[[#This Row],[Прокладка кабеля в металлорукаве]],"м"),""))</f>
        <v>Прокладка в лотке - 2м; Прокладка в гофротрубе Ду16 - 2м; Прокладка в ст.трубе Ду16 - 2м; Прокладка кабеля в металлорукаве Ду16 - 2м</v>
      </c>
      <c r="Q96" s="67">
        <f>Таблица_КЖ[[#This Row],[Прокладка кабеля в лотке]]+Таблица_КЖ[[#This Row],[Запас кабеля на подъем от щита(принимается в лотке),м]]</f>
        <v>2</v>
      </c>
      <c r="R96" s="67">
        <f>Таблица_КЖ[[#This Row],[Прокладка кабеля в гофрированной трубе]]+Таблица_КЖ[[#This Row],[Прокладка в гофр. трубе по стене (опуск)]]</f>
        <v>2</v>
      </c>
      <c r="S96" s="67">
        <f>Таблица_КЖ[[#This Row],[Прокладка в стальной трубе в полу]]+Таблица_КЖ[[#This Row],[Прокладка кабеля в стальной трубе в кабельных шахтах,м]]</f>
        <v>2</v>
      </c>
      <c r="T96" s="26"/>
      <c r="U96" s="26">
        <v>0</v>
      </c>
      <c r="V96" s="26">
        <v>2</v>
      </c>
      <c r="W96" s="26">
        <v>2</v>
      </c>
      <c r="X96" s="26"/>
      <c r="Y96" s="26">
        <v>2</v>
      </c>
      <c r="Z96" s="26">
        <v>2</v>
      </c>
      <c r="AA96" s="26"/>
      <c r="AB96">
        <f t="shared" si="3"/>
        <v>8.8000000000000007</v>
      </c>
      <c r="AD96">
        <f>CEILING(Таблица_КЖ[[#This Row],[Общая длина]],1)</f>
        <v>9</v>
      </c>
    </row>
    <row r="97" spans="1:30" ht="30" x14ac:dyDescent="0.25">
      <c r="A97" s="56" t="s">
        <v>106</v>
      </c>
      <c r="C97">
        <v>91</v>
      </c>
      <c r="D97" s="28" t="s">
        <v>7</v>
      </c>
      <c r="E97" s="29" t="s">
        <v>175</v>
      </c>
      <c r="F97" s="29"/>
      <c r="G97" s="29" t="s">
        <v>104</v>
      </c>
      <c r="H97" s="29" t="s">
        <v>106</v>
      </c>
      <c r="I97" s="125" t="str">
        <f>INDEX(Таблица_Группы[Группа],MATCH(Таблица_КЖ[[#This Row],[Наименование шкафа]],Таблица_Группы[Наименование электроприемника],0))</f>
        <v>А1-1</v>
      </c>
      <c r="J97" s="79">
        <f>IF(OR(Таблица_КЖ[[#This Row],[Число Х сечение]]="2х2,5",Таблица_КЖ[[#This Row],[Число Х сечение]]="3х2,5"),16,
        IF(OR(Таблица_КЖ[[#This Row],[Число Х сечение]]="3х4",Таблица_КЖ[[#This Row],[Число Х сечение]]="4х2,5"),20,
            IF(OR(Таблица_КЖ[[#This Row],[Число Х сечение]]="4х4",Таблица_КЖ[[#This Row],[Число Х сечение]]="5х2,5",Таблица_КЖ[[#This Row],[Число Х сечение]]="5х4",Таблица_КЖ[[#This Row],[Число Х сечение]]="3х6"),25,
                IF(OR(Таблица_КЖ[[#This Row],[Число Х сечение]]="4х6",Таблица_КЖ[[#This Row],[Число Х сечение]]="5х6"),32,
                    IF(OR(Таблица_КЖ[[#This Row],[Число Х сечение]]="4х10",Таблица_КЖ[[#This Row],[Число Х сечение]]="5х10",Таблица_КЖ[[#This Row],[Число Х сечение]]="5х16",Таблица_КЖ[[#This Row],[Число Х сечение]]="3х16"),40,
                        IF(OR(Таблица_КЖ[[#This Row],[Число Х сечение]]="5х25"),50, ))))))</f>
        <v>20</v>
      </c>
      <c r="K97" s="29" t="str">
        <f>CONCATENATE(Таблица_КЖ[[#This Row],[Марка кабеля]]," ",Таблица_КЖ[[#This Row],[Число жил]],"х",Таблица_КЖ[[#This Row],[Сечение]])</f>
        <v>ВВГнг(А)-LS 4х2,5</v>
      </c>
      <c r="L97" s="44" t="str">
        <f>INDEX(Таблица_Группы[Марка кабеля],MATCH(Таблица_КЖ[[#This Row],[Наименование шкафа]],Таблица_Группы[Наименование электроприемника],0))</f>
        <v>ВВГнг(А)-LS</v>
      </c>
      <c r="M97" s="44" t="str">
        <f>CONCATENATE(Таблица_КЖ[[#This Row],[Число жил]],"х",Таблица_КЖ[[#This Row],[Сечение]])</f>
        <v>4х2,5</v>
      </c>
      <c r="N97" s="44">
        <f>INDEX(Таблица_Группы[Кол-во жил],MATCH(Таблица_КЖ[[#This Row],[Наименование шкафа]],Таблица_Группы[Наименование электроприемника],0))</f>
        <v>4</v>
      </c>
      <c r="O97" s="44">
        <f>INDEX(Таблица_Группы[Сечение],MATCH(Таблица_КЖ[[#This Row],[Наименование шкафа]],Таблица_Группы[Наименование электроприемника],0))</f>
        <v>2.5</v>
      </c>
      <c r="P97" s="68" t="str">
        <f>CONCATENATE(
IF(Таблица_КЖ[[#This Row],[Прокладка в лотке]]&lt;&gt;0, CONCATENATE(Таблица_КЖ[[#Headers],[Прокладка в лотке]], " - ", Таблица_КЖ[[#This Row],[Прокладка в лотке]],"м; "),""),
IF(Таблица_КЖ[[#This Row],[Прокладка в гофротрубе]]&lt;&gt;0, CONCATENATE(Таблица_КЖ[[#Headers],[Прокладка в гофротрубе]],  " Ду", Таблица_КЖ[[#This Row],[Диаметр трубы]]," - ", Таблица_КЖ[[#This Row],[Прокладка в гофротрубе]],"м; "),""),
IF(Таблица_КЖ[[#This Row],[Прокладка в ст.трубе]]&lt;&gt;0, CONCATENATE(Таблица_КЖ[[#Headers],[Прокладка в ст.трубе]], " Ду", Таблица_КЖ[[#This Row],[Диаметр трубы]]," - ", Таблица_КЖ[[#This Row],[Прокладка в ст.трубе]],"м; "),""),
IF(Таблица_КЖ[[#This Row],[Прокладка кабеля в металлорукаве]]&lt;&gt;0, CONCATENATE(Таблица_КЖ[[#Headers],[Прокладка кабеля в металлорукаве]], " Ду", Таблица_КЖ[[#This Row],[Диаметр трубы]]," - ", Таблица_КЖ[[#This Row],[Прокладка кабеля в металлорукаве]],"м"),""))</f>
        <v>Прокладка в лотке - 2м; Прокладка в ст.трубе Ду20 - 2м; Прокладка кабеля в металлорукаве Ду20 - 2м</v>
      </c>
      <c r="Q97" s="68">
        <f>Таблица_КЖ[[#This Row],[Прокладка кабеля в лотке]]+Таблица_КЖ[[#This Row],[Запас кабеля на подъем от щита(принимается в лотке),м]]</f>
        <v>2</v>
      </c>
      <c r="R97" s="68">
        <f>Таблица_КЖ[[#This Row],[Прокладка кабеля в гофрированной трубе]]+Таблица_КЖ[[#This Row],[Прокладка в гофр. трубе по стене (опуск)]]</f>
        <v>0</v>
      </c>
      <c r="S97" s="68">
        <f>Таблица_КЖ[[#This Row],[Прокладка в стальной трубе в полу]]+Таблица_КЖ[[#This Row],[Прокладка кабеля в стальной трубе в кабельных шахтах,м]]</f>
        <v>2</v>
      </c>
      <c r="T97" s="29"/>
      <c r="U97" s="29">
        <v>0</v>
      </c>
      <c r="V97" s="29">
        <v>0</v>
      </c>
      <c r="W97" s="29">
        <v>2</v>
      </c>
      <c r="X97" s="29"/>
      <c r="Y97" s="29">
        <v>2</v>
      </c>
      <c r="Z97" s="29">
        <v>2</v>
      </c>
      <c r="AA97" s="29"/>
      <c r="AB97">
        <f t="shared" si="3"/>
        <v>6.6000000000000005</v>
      </c>
      <c r="AD97">
        <f>CEILING(Таблица_КЖ[[#This Row],[Общая длина]],1)</f>
        <v>7</v>
      </c>
    </row>
    <row r="98" spans="1:30" ht="30" x14ac:dyDescent="0.25">
      <c r="A98" s="56" t="s">
        <v>107</v>
      </c>
      <c r="C98">
        <v>92</v>
      </c>
      <c r="D98" s="25" t="s">
        <v>7</v>
      </c>
      <c r="E98" s="26" t="s">
        <v>175</v>
      </c>
      <c r="F98" s="26"/>
      <c r="G98" s="26" t="s">
        <v>105</v>
      </c>
      <c r="H98" s="26" t="s">
        <v>107</v>
      </c>
      <c r="I98" s="124" t="str">
        <f>INDEX(Таблица_Группы[Группа],MATCH(Таблица_КЖ[[#This Row],[Наименование шкафа]],Таблица_Группы[Наименование электроприемника],0))</f>
        <v>А2-1</v>
      </c>
      <c r="J98" s="79">
        <f>IF(OR(Таблица_КЖ[[#This Row],[Число Х сечение]]="2х2,5",Таблица_КЖ[[#This Row],[Число Х сечение]]="3х2,5"),16,
        IF(OR(Таблица_КЖ[[#This Row],[Число Х сечение]]="3х4",Таблица_КЖ[[#This Row],[Число Х сечение]]="4х2,5"),20,
            IF(OR(Таблица_КЖ[[#This Row],[Число Х сечение]]="4х4",Таблица_КЖ[[#This Row],[Число Х сечение]]="5х2,5",Таблица_КЖ[[#This Row],[Число Х сечение]]="5х4",Таблица_КЖ[[#This Row],[Число Х сечение]]="3х6"),25,
                IF(OR(Таблица_КЖ[[#This Row],[Число Х сечение]]="4х6",Таблица_КЖ[[#This Row],[Число Х сечение]]="5х6"),32,
                    IF(OR(Таблица_КЖ[[#This Row],[Число Х сечение]]="4х10",Таблица_КЖ[[#This Row],[Число Х сечение]]="5х10",Таблица_КЖ[[#This Row],[Число Х сечение]]="5х16",Таблица_КЖ[[#This Row],[Число Х сечение]]="3х16"),40,
                        IF(OR(Таблица_КЖ[[#This Row],[Число Х сечение]]="5х25"),50, ))))))</f>
        <v>20</v>
      </c>
      <c r="K98" s="26" t="str">
        <f>CONCATENATE(Таблица_КЖ[[#This Row],[Марка кабеля]]," ",Таблица_КЖ[[#This Row],[Число жил]],"х",Таблица_КЖ[[#This Row],[Сечение]])</f>
        <v>ВВГнг(А)-LS 4х2,5</v>
      </c>
      <c r="L98" s="43" t="str">
        <f>INDEX(Таблица_Группы[Марка кабеля],MATCH(Таблица_КЖ[[#This Row],[Наименование шкафа]],Таблица_Группы[Наименование электроприемника],0))</f>
        <v>ВВГнг(А)-LS</v>
      </c>
      <c r="M98" s="43" t="str">
        <f>CONCATENATE(Таблица_КЖ[[#This Row],[Число жил]],"х",Таблица_КЖ[[#This Row],[Сечение]])</f>
        <v>4х2,5</v>
      </c>
      <c r="N98" s="43">
        <f>INDEX(Таблица_Группы[Кол-во жил],MATCH(Таблица_КЖ[[#This Row],[Наименование шкафа]],Таблица_Группы[Наименование электроприемника],0))</f>
        <v>4</v>
      </c>
      <c r="O98" s="43">
        <f>INDEX(Таблица_Группы[Сечение],MATCH(Таблица_КЖ[[#This Row],[Наименование шкафа]],Таблица_Группы[Наименование электроприемника],0))</f>
        <v>2.5</v>
      </c>
      <c r="P98" s="67" t="str">
        <f>CONCATENATE(
IF(Таблица_КЖ[[#This Row],[Прокладка в лотке]]&lt;&gt;0, CONCATENATE(Таблица_КЖ[[#Headers],[Прокладка в лотке]], " - ", Таблица_КЖ[[#This Row],[Прокладка в лотке]],"м; "),""),
IF(Таблица_КЖ[[#This Row],[Прокладка в гофротрубе]]&lt;&gt;0, CONCATENATE(Таблица_КЖ[[#Headers],[Прокладка в гофротрубе]],  " Ду", Таблица_КЖ[[#This Row],[Диаметр трубы]]," - ", Таблица_КЖ[[#This Row],[Прокладка в гофротрубе]],"м; "),""),
IF(Таблица_КЖ[[#This Row],[Прокладка в ст.трубе]]&lt;&gt;0, CONCATENATE(Таблица_КЖ[[#Headers],[Прокладка в ст.трубе]], " Ду", Таблица_КЖ[[#This Row],[Диаметр трубы]]," - ", Таблица_КЖ[[#This Row],[Прокладка в ст.трубе]],"м; "),""),
IF(Таблица_КЖ[[#This Row],[Прокладка кабеля в металлорукаве]]&lt;&gt;0, CONCATENATE(Таблица_КЖ[[#Headers],[Прокладка кабеля в металлорукаве]], " Ду", Таблица_КЖ[[#This Row],[Диаметр трубы]]," - ", Таблица_КЖ[[#This Row],[Прокладка кабеля в металлорукаве]],"м"),""))</f>
        <v>Прокладка в лотке - 2м; Прокладка в ст.трубе Ду20 - 2м; Прокладка кабеля в металлорукаве Ду20 - 2м</v>
      </c>
      <c r="Q98" s="67">
        <f>Таблица_КЖ[[#This Row],[Прокладка кабеля в лотке]]+Таблица_КЖ[[#This Row],[Запас кабеля на подъем от щита(принимается в лотке),м]]</f>
        <v>2</v>
      </c>
      <c r="R98" s="67">
        <f>Таблица_КЖ[[#This Row],[Прокладка кабеля в гофрированной трубе]]+Таблица_КЖ[[#This Row],[Прокладка в гофр. трубе по стене (опуск)]]</f>
        <v>0</v>
      </c>
      <c r="S98" s="67">
        <f>Таблица_КЖ[[#This Row],[Прокладка в стальной трубе в полу]]+Таблица_КЖ[[#This Row],[Прокладка кабеля в стальной трубе в кабельных шахтах,м]]</f>
        <v>2</v>
      </c>
      <c r="T98" s="26"/>
      <c r="U98" s="26">
        <v>0</v>
      </c>
      <c r="V98" s="26">
        <v>0</v>
      </c>
      <c r="W98" s="26">
        <v>2</v>
      </c>
      <c r="X98" s="26"/>
      <c r="Y98" s="26">
        <v>2</v>
      </c>
      <c r="Z98" s="26">
        <v>2</v>
      </c>
      <c r="AA98" s="26"/>
      <c r="AB98">
        <f t="shared" si="3"/>
        <v>6.6000000000000005</v>
      </c>
      <c r="AD98">
        <f>CEILING(Таблица_КЖ[[#This Row],[Общая длина]],1)</f>
        <v>7</v>
      </c>
    </row>
    <row r="99" spans="1:30" x14ac:dyDescent="0.25">
      <c r="A99" s="56"/>
    </row>
    <row r="100" spans="1:30" x14ac:dyDescent="0.25">
      <c r="A100" s="56"/>
    </row>
    <row r="101" spans="1:30" x14ac:dyDescent="0.25">
      <c r="A101" s="56"/>
    </row>
    <row r="102" spans="1:30" x14ac:dyDescent="0.25">
      <c r="A102" s="56"/>
    </row>
    <row r="103" spans="1:30" x14ac:dyDescent="0.25">
      <c r="A103" s="84"/>
    </row>
    <row r="104" spans="1:30" x14ac:dyDescent="0.25">
      <c r="A104" s="85"/>
    </row>
    <row r="105" spans="1:30" x14ac:dyDescent="0.25">
      <c r="A105" s="85"/>
    </row>
  </sheetData>
  <mergeCells count="1">
    <mergeCell ref="H2:AC2"/>
  </mergeCells>
  <phoneticPr fontId="2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22"/>
  <sheetViews>
    <sheetView workbookViewId="0">
      <selection activeCell="B18" sqref="B18"/>
    </sheetView>
  </sheetViews>
  <sheetFormatPr defaultRowHeight="15" x14ac:dyDescent="0.25"/>
  <cols>
    <col min="1" max="1" width="17.28515625" bestFit="1" customWidth="1"/>
    <col min="2" max="2" width="28.5703125" customWidth="1"/>
  </cols>
  <sheetData>
    <row r="3" spans="1:2" x14ac:dyDescent="0.25">
      <c r="A3" s="31" t="s">
        <v>176</v>
      </c>
      <c r="B3" t="s">
        <v>253</v>
      </c>
    </row>
    <row r="4" spans="1:2" x14ac:dyDescent="0.25">
      <c r="A4" s="11">
        <v>3</v>
      </c>
      <c r="B4" s="30">
        <v>38</v>
      </c>
    </row>
    <row r="5" spans="1:2" x14ac:dyDescent="0.25">
      <c r="A5" s="32">
        <v>16</v>
      </c>
      <c r="B5" s="30">
        <v>2</v>
      </c>
    </row>
    <row r="6" spans="1:2" x14ac:dyDescent="0.25">
      <c r="A6" s="32">
        <v>6</v>
      </c>
      <c r="B6" s="30">
        <v>20</v>
      </c>
    </row>
    <row r="7" spans="1:2" x14ac:dyDescent="0.25">
      <c r="A7" s="32">
        <v>4</v>
      </c>
      <c r="B7" s="30">
        <v>4</v>
      </c>
    </row>
    <row r="8" spans="1:2" x14ac:dyDescent="0.25">
      <c r="A8" s="32">
        <v>2.5</v>
      </c>
      <c r="B8" s="30">
        <v>12</v>
      </c>
    </row>
    <row r="9" spans="1:2" x14ac:dyDescent="0.25">
      <c r="A9" s="11">
        <v>4</v>
      </c>
      <c r="B9" s="30">
        <v>34</v>
      </c>
    </row>
    <row r="10" spans="1:2" x14ac:dyDescent="0.25">
      <c r="A10" s="32">
        <v>10</v>
      </c>
      <c r="B10" s="30">
        <v>4</v>
      </c>
    </row>
    <row r="11" spans="1:2" x14ac:dyDescent="0.25">
      <c r="A11" s="32">
        <v>6</v>
      </c>
      <c r="B11" s="30">
        <v>5</v>
      </c>
    </row>
    <row r="12" spans="1:2" x14ac:dyDescent="0.25">
      <c r="A12" s="32">
        <v>4</v>
      </c>
      <c r="B12" s="30">
        <v>12</v>
      </c>
    </row>
    <row r="13" spans="1:2" x14ac:dyDescent="0.25">
      <c r="A13" s="32">
        <v>2.5</v>
      </c>
      <c r="B13" s="30">
        <v>13</v>
      </c>
    </row>
    <row r="14" spans="1:2" x14ac:dyDescent="0.25">
      <c r="A14" s="11">
        <v>5</v>
      </c>
      <c r="B14" s="30">
        <v>20</v>
      </c>
    </row>
    <row r="15" spans="1:2" x14ac:dyDescent="0.25">
      <c r="A15" s="32">
        <v>25</v>
      </c>
      <c r="B15" s="30">
        <v>1</v>
      </c>
    </row>
    <row r="16" spans="1:2" x14ac:dyDescent="0.25">
      <c r="A16" s="32">
        <v>16</v>
      </c>
      <c r="B16" s="30">
        <v>2</v>
      </c>
    </row>
    <row r="17" spans="1:2" x14ac:dyDescent="0.25">
      <c r="A17" s="32">
        <v>10</v>
      </c>
      <c r="B17" s="30">
        <v>6</v>
      </c>
    </row>
    <row r="18" spans="1:2" x14ac:dyDescent="0.25">
      <c r="A18" s="32">
        <v>6</v>
      </c>
      <c r="B18" s="30">
        <v>8</v>
      </c>
    </row>
    <row r="19" spans="1:2" x14ac:dyDescent="0.25">
      <c r="A19" s="32">
        <v>4</v>
      </c>
      <c r="B19" s="30">
        <v>3</v>
      </c>
    </row>
    <row r="20" spans="1:2" x14ac:dyDescent="0.25">
      <c r="A20" s="11" t="s">
        <v>252</v>
      </c>
      <c r="B20" s="30"/>
    </row>
    <row r="21" spans="1:2" x14ac:dyDescent="0.25">
      <c r="A21" s="32" t="s">
        <v>252</v>
      </c>
      <c r="B21" s="30"/>
    </row>
    <row r="22" spans="1:2" x14ac:dyDescent="0.25">
      <c r="A22" s="11" t="s">
        <v>177</v>
      </c>
      <c r="B22" s="30">
        <v>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87"/>
  <sheetViews>
    <sheetView workbookViewId="0">
      <pane ySplit="4" topLeftCell="A74" activePane="bottomLeft" state="frozen"/>
      <selection pane="bottomLeft" activeCell="K96" sqref="K96"/>
    </sheetView>
  </sheetViews>
  <sheetFormatPr defaultRowHeight="15" x14ac:dyDescent="0.25"/>
  <cols>
    <col min="1" max="1" width="55" customWidth="1"/>
    <col min="2" max="2" width="5" customWidth="1"/>
    <col min="3" max="3" width="3" customWidth="1"/>
    <col min="4" max="5" width="4" bestFit="1" customWidth="1"/>
    <col min="6" max="6" width="4" customWidth="1"/>
    <col min="7" max="7" width="3" bestFit="1" customWidth="1"/>
    <col min="8" max="16" width="3" customWidth="1"/>
    <col min="17" max="18" width="4" customWidth="1"/>
    <col min="19" max="23" width="3" customWidth="1"/>
    <col min="24" max="24" width="4" customWidth="1"/>
    <col min="25" max="29" width="3" customWidth="1"/>
    <col min="30" max="30" width="4" bestFit="1" customWidth="1"/>
    <col min="31" max="32" width="3.140625" bestFit="1" customWidth="1"/>
    <col min="33" max="33" width="3.28515625" bestFit="1" customWidth="1"/>
    <col min="34" max="38" width="4.28515625" bestFit="1" customWidth="1"/>
    <col min="39" max="46" width="3.28515625" bestFit="1" customWidth="1"/>
    <col min="47" max="48" width="3.140625" bestFit="1" customWidth="1"/>
    <col min="49" max="50" width="10.5703125" bestFit="1" customWidth="1"/>
    <col min="51" max="51" width="10" bestFit="1" customWidth="1"/>
    <col min="52" max="52" width="9" bestFit="1" customWidth="1"/>
    <col min="53" max="55" width="10" bestFit="1" customWidth="1"/>
    <col min="56" max="59" width="9" bestFit="1" customWidth="1"/>
    <col min="60" max="61" width="13.42578125" bestFit="1" customWidth="1"/>
    <col min="62" max="62" width="16.5703125" bestFit="1" customWidth="1"/>
    <col min="63" max="63" width="13.42578125" bestFit="1" customWidth="1"/>
    <col min="64" max="64" width="10.140625" bestFit="1" customWidth="1"/>
    <col min="65" max="68" width="11.28515625" bestFit="1" customWidth="1"/>
    <col min="69" max="69" width="15.5703125" bestFit="1" customWidth="1"/>
    <col min="70" max="73" width="12.28515625" bestFit="1" customWidth="1"/>
    <col min="74" max="80" width="9.42578125" bestFit="1" customWidth="1"/>
    <col min="81" max="82" width="6.28515625" bestFit="1" customWidth="1"/>
    <col min="83" max="83" width="7.42578125" bestFit="1" customWidth="1"/>
  </cols>
  <sheetData>
    <row r="3" spans="1:2" x14ac:dyDescent="0.25">
      <c r="A3" s="31" t="s">
        <v>176</v>
      </c>
    </row>
    <row r="4" spans="1:2" x14ac:dyDescent="0.25">
      <c r="A4" s="11" t="s">
        <v>244</v>
      </c>
      <c r="B4" s="34"/>
    </row>
    <row r="5" spans="1:2" x14ac:dyDescent="0.25">
      <c r="A5" s="32">
        <v>5</v>
      </c>
      <c r="B5" s="34"/>
    </row>
    <row r="6" spans="1:2" x14ac:dyDescent="0.25">
      <c r="A6" s="33">
        <v>25</v>
      </c>
      <c r="B6" s="34">
        <v>37</v>
      </c>
    </row>
    <row r="7" spans="1:2" x14ac:dyDescent="0.25">
      <c r="A7" s="33">
        <v>16</v>
      </c>
      <c r="B7" s="34">
        <v>47</v>
      </c>
    </row>
    <row r="8" spans="1:2" x14ac:dyDescent="0.25">
      <c r="A8" s="33">
        <v>10</v>
      </c>
      <c r="B8" s="34">
        <v>165</v>
      </c>
    </row>
    <row r="9" spans="1:2" x14ac:dyDescent="0.25">
      <c r="A9" s="33">
        <v>6</v>
      </c>
      <c r="B9" s="34">
        <v>158</v>
      </c>
    </row>
    <row r="10" spans="1:2" x14ac:dyDescent="0.25">
      <c r="A10" s="33">
        <v>4</v>
      </c>
      <c r="B10" s="34">
        <v>61</v>
      </c>
    </row>
    <row r="11" spans="1:2" x14ac:dyDescent="0.25">
      <c r="A11" s="32"/>
      <c r="B11" s="34"/>
    </row>
    <row r="12" spans="1:2" x14ac:dyDescent="0.25">
      <c r="A12" s="32">
        <v>4</v>
      </c>
      <c r="B12" s="34"/>
    </row>
    <row r="13" spans="1:2" x14ac:dyDescent="0.25">
      <c r="A13" s="33">
        <v>10</v>
      </c>
      <c r="B13" s="34">
        <v>117</v>
      </c>
    </row>
    <row r="14" spans="1:2" x14ac:dyDescent="0.25">
      <c r="A14" s="33">
        <v>6</v>
      </c>
      <c r="B14" s="34">
        <v>54</v>
      </c>
    </row>
    <row r="15" spans="1:2" x14ac:dyDescent="0.25">
      <c r="A15" s="33">
        <v>4</v>
      </c>
      <c r="B15" s="34">
        <v>48</v>
      </c>
    </row>
    <row r="16" spans="1:2" x14ac:dyDescent="0.25">
      <c r="A16" s="33">
        <v>2.5</v>
      </c>
      <c r="B16" s="34">
        <v>37</v>
      </c>
    </row>
    <row r="17" spans="1:2" x14ac:dyDescent="0.25">
      <c r="A17" s="32"/>
      <c r="B17" s="34"/>
    </row>
    <row r="18" spans="1:2" x14ac:dyDescent="0.25">
      <c r="A18" s="32">
        <v>3</v>
      </c>
      <c r="B18" s="34"/>
    </row>
    <row r="19" spans="1:2" x14ac:dyDescent="0.25">
      <c r="A19" s="33">
        <v>16</v>
      </c>
      <c r="B19" s="34">
        <v>36</v>
      </c>
    </row>
    <row r="20" spans="1:2" x14ac:dyDescent="0.25">
      <c r="A20" s="33">
        <v>6</v>
      </c>
      <c r="B20" s="34">
        <v>548</v>
      </c>
    </row>
    <row r="21" spans="1:2" x14ac:dyDescent="0.25">
      <c r="A21" s="33">
        <v>4</v>
      </c>
      <c r="B21" s="34">
        <v>62</v>
      </c>
    </row>
    <row r="22" spans="1:2" x14ac:dyDescent="0.25">
      <c r="A22" s="33">
        <v>2.5</v>
      </c>
      <c r="B22" s="34">
        <v>24</v>
      </c>
    </row>
    <row r="23" spans="1:2" x14ac:dyDescent="0.25">
      <c r="A23" s="32"/>
      <c r="B23" s="34"/>
    </row>
    <row r="24" spans="1:2" x14ac:dyDescent="0.25">
      <c r="A24" s="11" t="s">
        <v>242</v>
      </c>
      <c r="B24" s="34"/>
    </row>
    <row r="25" spans="1:2" x14ac:dyDescent="0.25">
      <c r="A25" s="32">
        <v>5</v>
      </c>
      <c r="B25" s="34"/>
    </row>
    <row r="26" spans="1:2" x14ac:dyDescent="0.25">
      <c r="A26" s="33">
        <v>25</v>
      </c>
      <c r="B26" s="34">
        <v>5</v>
      </c>
    </row>
    <row r="27" spans="1:2" x14ac:dyDescent="0.25">
      <c r="A27" s="33">
        <v>16</v>
      </c>
      <c r="B27" s="34">
        <v>29</v>
      </c>
    </row>
    <row r="28" spans="1:2" x14ac:dyDescent="0.25">
      <c r="A28" s="33">
        <v>10</v>
      </c>
      <c r="B28" s="34">
        <v>107</v>
      </c>
    </row>
    <row r="29" spans="1:2" x14ac:dyDescent="0.25">
      <c r="A29" s="33">
        <v>6</v>
      </c>
      <c r="B29" s="34">
        <v>92</v>
      </c>
    </row>
    <row r="30" spans="1:2" x14ac:dyDescent="0.25">
      <c r="A30" s="33">
        <v>4</v>
      </c>
      <c r="B30" s="34">
        <v>19</v>
      </c>
    </row>
    <row r="31" spans="1:2" x14ac:dyDescent="0.25">
      <c r="A31" s="32"/>
      <c r="B31" s="34"/>
    </row>
    <row r="32" spans="1:2" x14ac:dyDescent="0.25">
      <c r="A32" s="32">
        <v>4</v>
      </c>
      <c r="B32" s="34"/>
    </row>
    <row r="33" spans="1:2" x14ac:dyDescent="0.25">
      <c r="A33" s="33">
        <v>10</v>
      </c>
      <c r="B33" s="34">
        <v>91</v>
      </c>
    </row>
    <row r="34" spans="1:2" x14ac:dyDescent="0.25">
      <c r="A34" s="33">
        <v>6</v>
      </c>
      <c r="B34" s="34">
        <v>80</v>
      </c>
    </row>
    <row r="35" spans="1:2" x14ac:dyDescent="0.25">
      <c r="A35" s="33">
        <v>4</v>
      </c>
      <c r="B35" s="34">
        <v>69</v>
      </c>
    </row>
    <row r="36" spans="1:2" x14ac:dyDescent="0.25">
      <c r="A36" s="33">
        <v>2.5</v>
      </c>
      <c r="B36" s="34">
        <v>66</v>
      </c>
    </row>
    <row r="37" spans="1:2" x14ac:dyDescent="0.25">
      <c r="A37" s="32"/>
      <c r="B37" s="34"/>
    </row>
    <row r="38" spans="1:2" x14ac:dyDescent="0.25">
      <c r="A38" s="32">
        <v>3</v>
      </c>
      <c r="B38" s="34"/>
    </row>
    <row r="39" spans="1:2" x14ac:dyDescent="0.25">
      <c r="A39" s="33">
        <v>16</v>
      </c>
      <c r="B39" s="34">
        <v>39</v>
      </c>
    </row>
    <row r="40" spans="1:2" x14ac:dyDescent="0.25">
      <c r="A40" s="33">
        <v>6</v>
      </c>
      <c r="B40" s="34">
        <v>505</v>
      </c>
    </row>
    <row r="41" spans="1:2" x14ac:dyDescent="0.25">
      <c r="A41" s="33">
        <v>4</v>
      </c>
      <c r="B41" s="34">
        <v>25</v>
      </c>
    </row>
    <row r="42" spans="1:2" x14ac:dyDescent="0.25">
      <c r="A42" s="33">
        <v>2.5</v>
      </c>
      <c r="B42" s="34">
        <v>24</v>
      </c>
    </row>
    <row r="43" spans="1:2" x14ac:dyDescent="0.25">
      <c r="A43" s="32"/>
      <c r="B43" s="34"/>
    </row>
    <row r="44" spans="1:2" x14ac:dyDescent="0.25">
      <c r="A44" s="11" t="s">
        <v>243</v>
      </c>
      <c r="B44" s="34"/>
    </row>
    <row r="45" spans="1:2" x14ac:dyDescent="0.25">
      <c r="A45" s="32">
        <v>5</v>
      </c>
      <c r="B45" s="34"/>
    </row>
    <row r="46" spans="1:2" x14ac:dyDescent="0.25">
      <c r="A46" s="33">
        <v>25</v>
      </c>
      <c r="B46" s="34">
        <v>0</v>
      </c>
    </row>
    <row r="47" spans="1:2" x14ac:dyDescent="0.25">
      <c r="A47" s="33">
        <v>16</v>
      </c>
      <c r="B47" s="34">
        <v>0</v>
      </c>
    </row>
    <row r="48" spans="1:2" x14ac:dyDescent="0.25">
      <c r="A48" s="33">
        <v>10</v>
      </c>
      <c r="B48" s="34">
        <v>8</v>
      </c>
    </row>
    <row r="49" spans="1:2" x14ac:dyDescent="0.25">
      <c r="A49" s="33">
        <v>6</v>
      </c>
      <c r="B49" s="34">
        <v>0</v>
      </c>
    </row>
    <row r="50" spans="1:2" x14ac:dyDescent="0.25">
      <c r="A50" s="33">
        <v>4</v>
      </c>
      <c r="B50" s="34">
        <v>0</v>
      </c>
    </row>
    <row r="51" spans="1:2" x14ac:dyDescent="0.25">
      <c r="A51" s="32"/>
      <c r="B51" s="34"/>
    </row>
    <row r="52" spans="1:2" x14ac:dyDescent="0.25">
      <c r="A52" s="32">
        <v>4</v>
      </c>
      <c r="B52" s="34"/>
    </row>
    <row r="53" spans="1:2" x14ac:dyDescent="0.25">
      <c r="A53" s="33">
        <v>10</v>
      </c>
      <c r="B53" s="34">
        <v>50</v>
      </c>
    </row>
    <row r="54" spans="1:2" x14ac:dyDescent="0.25">
      <c r="A54" s="33">
        <v>6</v>
      </c>
      <c r="B54" s="34">
        <v>70</v>
      </c>
    </row>
    <row r="55" spans="1:2" x14ac:dyDescent="0.25">
      <c r="A55" s="33">
        <v>4</v>
      </c>
      <c r="B55" s="34">
        <v>95</v>
      </c>
    </row>
    <row r="56" spans="1:2" x14ac:dyDescent="0.25">
      <c r="A56" s="33">
        <v>2.5</v>
      </c>
      <c r="B56" s="34">
        <v>52</v>
      </c>
    </row>
    <row r="57" spans="1:2" x14ac:dyDescent="0.25">
      <c r="A57" s="32"/>
      <c r="B57" s="34"/>
    </row>
    <row r="58" spans="1:2" x14ac:dyDescent="0.25">
      <c r="A58" s="32">
        <v>3</v>
      </c>
      <c r="B58" s="34"/>
    </row>
    <row r="59" spans="1:2" x14ac:dyDescent="0.25">
      <c r="A59" s="33">
        <v>16</v>
      </c>
      <c r="B59" s="34">
        <v>20</v>
      </c>
    </row>
    <row r="60" spans="1:2" x14ac:dyDescent="0.25">
      <c r="A60" s="33">
        <v>6</v>
      </c>
      <c r="B60" s="34">
        <v>186</v>
      </c>
    </row>
    <row r="61" spans="1:2" x14ac:dyDescent="0.25">
      <c r="A61" s="33">
        <v>4</v>
      </c>
      <c r="B61" s="34">
        <v>0</v>
      </c>
    </row>
    <row r="62" spans="1:2" x14ac:dyDescent="0.25">
      <c r="A62" s="33">
        <v>2.5</v>
      </c>
      <c r="B62" s="34">
        <v>27</v>
      </c>
    </row>
    <row r="63" spans="1:2" x14ac:dyDescent="0.25">
      <c r="A63" s="32"/>
      <c r="B63" s="34"/>
    </row>
    <row r="64" spans="1:2" x14ac:dyDescent="0.25">
      <c r="A64" s="11" t="s">
        <v>245</v>
      </c>
      <c r="B64" s="34"/>
    </row>
    <row r="65" spans="1:2" x14ac:dyDescent="0.25">
      <c r="A65" s="32">
        <v>5</v>
      </c>
      <c r="B65" s="34"/>
    </row>
    <row r="66" spans="1:2" x14ac:dyDescent="0.25">
      <c r="A66" s="33">
        <v>25</v>
      </c>
      <c r="B66" s="34"/>
    </row>
    <row r="67" spans="1:2" x14ac:dyDescent="0.25">
      <c r="A67" s="33">
        <v>16</v>
      </c>
      <c r="B67" s="34"/>
    </row>
    <row r="68" spans="1:2" x14ac:dyDescent="0.25">
      <c r="A68" s="33">
        <v>10</v>
      </c>
      <c r="B68" s="34"/>
    </row>
    <row r="69" spans="1:2" x14ac:dyDescent="0.25">
      <c r="A69" s="33">
        <v>6</v>
      </c>
      <c r="B69" s="34"/>
    </row>
    <row r="70" spans="1:2" x14ac:dyDescent="0.25">
      <c r="A70" s="33">
        <v>4</v>
      </c>
      <c r="B70" s="34"/>
    </row>
    <row r="71" spans="1:2" x14ac:dyDescent="0.25">
      <c r="A71" s="32"/>
      <c r="B71" s="34"/>
    </row>
    <row r="72" spans="1:2" x14ac:dyDescent="0.25">
      <c r="A72" s="32">
        <v>4</v>
      </c>
      <c r="B72" s="34"/>
    </row>
    <row r="73" spans="1:2" x14ac:dyDescent="0.25">
      <c r="A73" s="33">
        <v>10</v>
      </c>
      <c r="B73" s="34">
        <v>6</v>
      </c>
    </row>
    <row r="74" spans="1:2" x14ac:dyDescent="0.25">
      <c r="A74" s="33">
        <v>6</v>
      </c>
      <c r="B74" s="34">
        <v>10</v>
      </c>
    </row>
    <row r="75" spans="1:2" x14ac:dyDescent="0.25">
      <c r="A75" s="33">
        <v>4</v>
      </c>
      <c r="B75" s="34">
        <v>24</v>
      </c>
    </row>
    <row r="76" spans="1:2" x14ac:dyDescent="0.25">
      <c r="A76" s="33">
        <v>2.5</v>
      </c>
      <c r="B76" s="34">
        <v>26</v>
      </c>
    </row>
    <row r="77" spans="1:2" x14ac:dyDescent="0.25">
      <c r="A77" s="32"/>
      <c r="B77" s="34"/>
    </row>
    <row r="78" spans="1:2" x14ac:dyDescent="0.25">
      <c r="A78" s="32">
        <v>3</v>
      </c>
      <c r="B78" s="34"/>
    </row>
    <row r="79" spans="1:2" x14ac:dyDescent="0.25">
      <c r="A79" s="33">
        <v>16</v>
      </c>
      <c r="B79" s="34"/>
    </row>
    <row r="80" spans="1:2" x14ac:dyDescent="0.25">
      <c r="A80" s="33">
        <v>6</v>
      </c>
      <c r="B80" s="34">
        <v>2</v>
      </c>
    </row>
    <row r="81" spans="1:2" x14ac:dyDescent="0.25">
      <c r="A81" s="33">
        <v>4</v>
      </c>
      <c r="B81" s="34"/>
    </row>
    <row r="82" spans="1:2" x14ac:dyDescent="0.25">
      <c r="A82" s="33">
        <v>2.5</v>
      </c>
      <c r="B82" s="34">
        <v>24</v>
      </c>
    </row>
    <row r="83" spans="1:2" x14ac:dyDescent="0.25">
      <c r="A83" s="32"/>
      <c r="B83" s="34"/>
    </row>
    <row r="84" spans="1:2" x14ac:dyDescent="0.25">
      <c r="A84" s="11" t="s">
        <v>248</v>
      </c>
      <c r="B84" s="34">
        <v>1394</v>
      </c>
    </row>
    <row r="85" spans="1:2" x14ac:dyDescent="0.25">
      <c r="A85" s="11" t="s">
        <v>246</v>
      </c>
      <c r="B85" s="34">
        <v>1151</v>
      </c>
    </row>
    <row r="86" spans="1:2" x14ac:dyDescent="0.25">
      <c r="A86" s="11" t="s">
        <v>247</v>
      </c>
      <c r="B86" s="34">
        <v>508</v>
      </c>
    </row>
    <row r="87" spans="1:2" x14ac:dyDescent="0.25">
      <c r="A87" s="11" t="s">
        <v>249</v>
      </c>
      <c r="B87" s="34">
        <v>92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27"/>
  <sheetViews>
    <sheetView workbookViewId="0">
      <selection activeCell="O15" sqref="O15"/>
    </sheetView>
  </sheetViews>
  <sheetFormatPr defaultRowHeight="15" x14ac:dyDescent="0.25"/>
  <cols>
    <col min="1" max="1" width="55" customWidth="1"/>
    <col min="2" max="2" width="5" customWidth="1"/>
    <col min="3" max="4" width="3.28515625" bestFit="1" customWidth="1"/>
    <col min="5" max="5" width="3.140625" bestFit="1" customWidth="1"/>
    <col min="6" max="7" width="4.7109375" bestFit="1" customWidth="1"/>
    <col min="8" max="14" width="4.140625" bestFit="1" customWidth="1"/>
    <col min="15" max="15" width="8.42578125" bestFit="1" customWidth="1"/>
    <col min="16" max="16" width="8.28515625" bestFit="1" customWidth="1"/>
    <col min="17" max="21" width="4.140625" bestFit="1" customWidth="1"/>
    <col min="22" max="22" width="8.42578125" bestFit="1" customWidth="1"/>
    <col min="23" max="23" width="8.28515625" bestFit="1" customWidth="1"/>
    <col min="24" max="24" width="4.140625" bestFit="1" customWidth="1"/>
    <col min="25" max="25" width="3.140625" bestFit="1" customWidth="1"/>
    <col min="26" max="26" width="7.42578125" bestFit="1" customWidth="1"/>
    <col min="27" max="27" width="7.28515625" bestFit="1" customWidth="1"/>
    <col min="28" max="32" width="3.140625" bestFit="1" customWidth="1"/>
    <col min="33" max="33" width="3.28515625" bestFit="1" customWidth="1"/>
    <col min="34" max="38" width="4.28515625" bestFit="1" customWidth="1"/>
    <col min="39" max="46" width="3.28515625" bestFit="1" customWidth="1"/>
    <col min="47" max="48" width="3.140625" bestFit="1" customWidth="1"/>
    <col min="49" max="50" width="10.5703125" bestFit="1" customWidth="1"/>
    <col min="51" max="51" width="10" bestFit="1" customWidth="1"/>
    <col min="52" max="52" width="9" bestFit="1" customWidth="1"/>
    <col min="53" max="55" width="10" bestFit="1" customWidth="1"/>
    <col min="56" max="59" width="9" bestFit="1" customWidth="1"/>
    <col min="60" max="61" width="13.42578125" bestFit="1" customWidth="1"/>
    <col min="62" max="62" width="16.5703125" bestFit="1" customWidth="1"/>
    <col min="63" max="63" width="13.42578125" bestFit="1" customWidth="1"/>
    <col min="64" max="64" width="10.140625" bestFit="1" customWidth="1"/>
    <col min="65" max="68" width="11.28515625" bestFit="1" customWidth="1"/>
    <col min="69" max="69" width="15.5703125" bestFit="1" customWidth="1"/>
    <col min="70" max="73" width="12.28515625" bestFit="1" customWidth="1"/>
    <col min="74" max="80" width="9.42578125" bestFit="1" customWidth="1"/>
    <col min="81" max="82" width="6.28515625" bestFit="1" customWidth="1"/>
    <col min="83" max="83" width="7.42578125" bestFit="1" customWidth="1"/>
  </cols>
  <sheetData>
    <row r="3" spans="1:2" x14ac:dyDescent="0.25">
      <c r="A3" s="31" t="s">
        <v>176</v>
      </c>
    </row>
    <row r="4" spans="1:2" x14ac:dyDescent="0.25">
      <c r="A4" s="11" t="s">
        <v>243</v>
      </c>
      <c r="B4" s="34"/>
    </row>
    <row r="5" spans="1:2" x14ac:dyDescent="0.25">
      <c r="A5" s="32">
        <v>16</v>
      </c>
      <c r="B5" s="34">
        <v>27</v>
      </c>
    </row>
    <row r="6" spans="1:2" x14ac:dyDescent="0.25">
      <c r="A6" s="32">
        <v>20</v>
      </c>
      <c r="B6" s="34">
        <v>52</v>
      </c>
    </row>
    <row r="7" spans="1:2" x14ac:dyDescent="0.25">
      <c r="A7" s="32">
        <v>25</v>
      </c>
      <c r="B7" s="34">
        <v>281</v>
      </c>
    </row>
    <row r="8" spans="1:2" x14ac:dyDescent="0.25">
      <c r="A8" s="32">
        <v>32</v>
      </c>
      <c r="B8" s="34">
        <v>70</v>
      </c>
    </row>
    <row r="9" spans="1:2" x14ac:dyDescent="0.25">
      <c r="A9" s="32">
        <v>40</v>
      </c>
      <c r="B9" s="34">
        <v>78</v>
      </c>
    </row>
    <row r="10" spans="1:2" x14ac:dyDescent="0.25">
      <c r="A10" s="32">
        <v>50</v>
      </c>
      <c r="B10" s="34">
        <v>0</v>
      </c>
    </row>
    <row r="11" spans="1:2" x14ac:dyDescent="0.25">
      <c r="A11" s="11" t="s">
        <v>242</v>
      </c>
      <c r="B11" s="34"/>
    </row>
    <row r="12" spans="1:2" x14ac:dyDescent="0.25">
      <c r="A12" s="32">
        <v>16</v>
      </c>
      <c r="B12" s="34">
        <v>24</v>
      </c>
    </row>
    <row r="13" spans="1:2" x14ac:dyDescent="0.25">
      <c r="A13" s="32">
        <v>20</v>
      </c>
      <c r="B13" s="34">
        <v>91</v>
      </c>
    </row>
    <row r="14" spans="1:2" x14ac:dyDescent="0.25">
      <c r="A14" s="32">
        <v>25</v>
      </c>
      <c r="B14" s="34">
        <v>593</v>
      </c>
    </row>
    <row r="15" spans="1:2" x14ac:dyDescent="0.25">
      <c r="A15" s="32">
        <v>32</v>
      </c>
      <c r="B15" s="34">
        <v>172</v>
      </c>
    </row>
    <row r="16" spans="1:2" x14ac:dyDescent="0.25">
      <c r="A16" s="32">
        <v>40</v>
      </c>
      <c r="B16" s="34">
        <v>266</v>
      </c>
    </row>
    <row r="17" spans="1:2" x14ac:dyDescent="0.25">
      <c r="A17" s="32">
        <v>50</v>
      </c>
      <c r="B17" s="34">
        <v>5</v>
      </c>
    </row>
    <row r="18" spans="1:2" x14ac:dyDescent="0.25">
      <c r="A18" s="11" t="s">
        <v>245</v>
      </c>
      <c r="B18" s="34"/>
    </row>
    <row r="19" spans="1:2" x14ac:dyDescent="0.25">
      <c r="A19" s="32">
        <v>16</v>
      </c>
      <c r="B19" s="34">
        <v>24</v>
      </c>
    </row>
    <row r="20" spans="1:2" x14ac:dyDescent="0.25">
      <c r="A20" s="32">
        <v>20</v>
      </c>
      <c r="B20" s="34">
        <v>26</v>
      </c>
    </row>
    <row r="21" spans="1:2" x14ac:dyDescent="0.25">
      <c r="A21" s="32">
        <v>25</v>
      </c>
      <c r="B21" s="34">
        <v>26</v>
      </c>
    </row>
    <row r="22" spans="1:2" x14ac:dyDescent="0.25">
      <c r="A22" s="32">
        <v>32</v>
      </c>
      <c r="B22" s="34">
        <v>10</v>
      </c>
    </row>
    <row r="23" spans="1:2" x14ac:dyDescent="0.25">
      <c r="A23" s="32">
        <v>40</v>
      </c>
      <c r="B23" s="34">
        <v>6</v>
      </c>
    </row>
    <row r="24" spans="1:2" x14ac:dyDescent="0.25">
      <c r="A24" s="32">
        <v>50</v>
      </c>
      <c r="B24" s="34"/>
    </row>
    <row r="25" spans="1:2" x14ac:dyDescent="0.25">
      <c r="A25" s="11" t="s">
        <v>247</v>
      </c>
      <c r="B25" s="34">
        <v>508</v>
      </c>
    </row>
    <row r="26" spans="1:2" x14ac:dyDescent="0.25">
      <c r="A26" s="11" t="s">
        <v>246</v>
      </c>
      <c r="B26" s="34">
        <v>1151</v>
      </c>
    </row>
    <row r="27" spans="1:2" x14ac:dyDescent="0.25">
      <c r="A27" s="11" t="s">
        <v>249</v>
      </c>
      <c r="B27" s="34">
        <v>92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C182"/>
  <sheetViews>
    <sheetView topLeftCell="D1" zoomScale="55" zoomScaleNormal="55" workbookViewId="0">
      <pane ySplit="2" topLeftCell="A105" activePane="bottomLeft" state="frozen"/>
      <selection pane="bottomLeft" activeCell="AJ139" sqref="AJ139"/>
    </sheetView>
  </sheetViews>
  <sheetFormatPr defaultRowHeight="15" x14ac:dyDescent="0.25"/>
  <cols>
    <col min="2" max="2" width="10.42578125" customWidth="1"/>
    <col min="3" max="3" width="10.5703125" customWidth="1"/>
    <col min="4" max="4" width="13.140625" bestFit="1" customWidth="1"/>
    <col min="5" max="5" width="11.7109375" bestFit="1" customWidth="1"/>
    <col min="7" max="7" width="11.85546875" customWidth="1"/>
    <col min="8" max="8" width="12.28515625" customWidth="1"/>
    <col min="13" max="13" width="9.5703125" customWidth="1"/>
    <col min="14" max="14" width="14.28515625" customWidth="1"/>
    <col min="15" max="15" width="44.7109375" customWidth="1"/>
    <col min="16" max="16" width="17.7109375" customWidth="1"/>
    <col min="18" max="18" width="16.5703125" customWidth="1"/>
    <col min="19" max="19" width="16.5703125" style="41" customWidth="1"/>
    <col min="20" max="20" width="37.5703125" customWidth="1"/>
    <col min="21" max="21" width="13" customWidth="1"/>
    <col min="22" max="22" width="17.140625" customWidth="1"/>
    <col min="23" max="23" width="14.28515625" customWidth="1"/>
    <col min="24" max="24" width="13" customWidth="1"/>
    <col min="25" max="25" width="11.85546875" customWidth="1"/>
    <col min="26" max="26" width="10" customWidth="1"/>
  </cols>
  <sheetData>
    <row r="2" spans="2:27" ht="16.5" x14ac:dyDescent="0.25">
      <c r="B2" s="3" t="s">
        <v>86</v>
      </c>
      <c r="C2" s="3" t="s">
        <v>88</v>
      </c>
      <c r="D2" s="2" t="s">
        <v>85</v>
      </c>
      <c r="E2" s="3" t="s">
        <v>170</v>
      </c>
      <c r="F2" s="3" t="s">
        <v>87</v>
      </c>
      <c r="G2" s="3" t="s">
        <v>171</v>
      </c>
      <c r="H2" s="3" t="s">
        <v>89</v>
      </c>
      <c r="I2" s="3" t="s">
        <v>90</v>
      </c>
      <c r="J2" s="3" t="s">
        <v>91</v>
      </c>
      <c r="K2" s="3" t="s">
        <v>92</v>
      </c>
      <c r="L2" s="3" t="s">
        <v>93</v>
      </c>
      <c r="M2" s="3" t="s">
        <v>94</v>
      </c>
      <c r="N2" s="3" t="s">
        <v>95</v>
      </c>
      <c r="O2" s="3" t="s">
        <v>96</v>
      </c>
      <c r="P2" s="3" t="s">
        <v>97</v>
      </c>
      <c r="Q2" s="3" t="s">
        <v>98</v>
      </c>
      <c r="R2" s="35" t="s">
        <v>99</v>
      </c>
      <c r="S2" s="36" t="s">
        <v>179</v>
      </c>
      <c r="T2" s="36" t="s">
        <v>100</v>
      </c>
      <c r="U2" s="3" t="s">
        <v>172</v>
      </c>
      <c r="V2" s="3" t="s">
        <v>108</v>
      </c>
      <c r="W2" s="3" t="s">
        <v>109</v>
      </c>
      <c r="X2" s="3" t="s">
        <v>173</v>
      </c>
      <c r="Y2" s="3" t="s">
        <v>110</v>
      </c>
      <c r="Z2" s="3" t="s">
        <v>112</v>
      </c>
      <c r="AA2" s="3"/>
    </row>
    <row r="3" spans="2:27" ht="16.5" customHeight="1" x14ac:dyDescent="0.25">
      <c r="B3" s="14">
        <f>SUM(E4:E9)</f>
        <v>8.1999999999999993</v>
      </c>
      <c r="C3" s="14">
        <f>SUM(G4:G9)</f>
        <v>8.1999999999999993</v>
      </c>
      <c r="D3" s="20" t="s">
        <v>166</v>
      </c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1"/>
      <c r="S3" s="39"/>
      <c r="T3" s="20"/>
    </row>
    <row r="4" spans="2:27" ht="16.5" x14ac:dyDescent="0.25">
      <c r="D4" s="20" t="s">
        <v>166</v>
      </c>
      <c r="E4" s="135">
        <f>E5</f>
        <v>1.1000000000000001</v>
      </c>
      <c r="F4" s="135">
        <f>1</f>
        <v>1</v>
      </c>
      <c r="G4" s="135">
        <f t="shared" ref="G4:G9" si="0">E4*F4</f>
        <v>1.1000000000000001</v>
      </c>
      <c r="H4" s="131">
        <v>0.38</v>
      </c>
      <c r="I4" s="131">
        <v>1.732</v>
      </c>
      <c r="J4" s="131">
        <v>0.86</v>
      </c>
      <c r="K4" s="131">
        <f t="shared" ref="K4:K9" si="1">E4/(H4*I4*J4)</f>
        <v>1.9434024666370799</v>
      </c>
      <c r="L4" s="131">
        <f t="shared" ref="L4:L9" si="2">G4/(H4*I4*J4)</f>
        <v>1.9434024666370799</v>
      </c>
      <c r="M4" s="131">
        <f>Лист1!AD4</f>
        <v>22</v>
      </c>
      <c r="N4" s="131">
        <f t="shared" ref="N4:N9" si="3">G4*M4</f>
        <v>24.200000000000003</v>
      </c>
      <c r="O4" s="131" t="s">
        <v>101</v>
      </c>
      <c r="P4" s="131">
        <v>6</v>
      </c>
      <c r="Q4" s="131">
        <f t="shared" ref="Q4:Q9" si="4">N4/(P4*72)</f>
        <v>5.6018518518518523E-2</v>
      </c>
      <c r="R4" s="131">
        <v>25</v>
      </c>
      <c r="S4" s="40" t="s">
        <v>184</v>
      </c>
      <c r="T4" s="129" t="str">
        <f>Лист1!H4</f>
        <v>ШСАУ В8</v>
      </c>
      <c r="U4" s="130"/>
      <c r="V4" s="49" t="s">
        <v>101</v>
      </c>
      <c r="W4" s="117">
        <v>5</v>
      </c>
      <c r="X4" t="s">
        <v>111</v>
      </c>
      <c r="Y4" s="11">
        <f>P4</f>
        <v>6</v>
      </c>
      <c r="Z4" s="77" t="s">
        <v>113</v>
      </c>
    </row>
    <row r="5" spans="2:27" ht="16.5" x14ac:dyDescent="0.25">
      <c r="D5" s="20" t="s">
        <v>166</v>
      </c>
      <c r="E5" s="135">
        <f>1.1</f>
        <v>1.1000000000000001</v>
      </c>
      <c r="F5" s="135">
        <f>1</f>
        <v>1</v>
      </c>
      <c r="G5" s="135">
        <f t="shared" si="0"/>
        <v>1.1000000000000001</v>
      </c>
      <c r="H5" s="131">
        <v>0.38</v>
      </c>
      <c r="I5" s="131">
        <v>1.732</v>
      </c>
      <c r="J5" s="131">
        <v>0.86</v>
      </c>
      <c r="K5" s="131">
        <f t="shared" si="1"/>
        <v>1.9434024666370799</v>
      </c>
      <c r="L5" s="131">
        <f t="shared" si="2"/>
        <v>1.9434024666370799</v>
      </c>
      <c r="M5" s="131">
        <f>Лист1!AD52</f>
        <v>9</v>
      </c>
      <c r="N5" s="131">
        <f t="shared" si="3"/>
        <v>9.9</v>
      </c>
      <c r="O5" s="131" t="s">
        <v>101</v>
      </c>
      <c r="P5" s="131">
        <v>2.5</v>
      </c>
      <c r="Q5" s="131">
        <f t="shared" si="4"/>
        <v>5.5E-2</v>
      </c>
      <c r="R5" s="131">
        <v>25</v>
      </c>
      <c r="S5" s="40"/>
      <c r="T5" s="129" t="str">
        <f>Лист1!H52</f>
        <v>В8</v>
      </c>
      <c r="U5" s="130"/>
      <c r="V5" s="49" t="s">
        <v>101</v>
      </c>
      <c r="W5" s="116">
        <v>4</v>
      </c>
      <c r="X5" t="s">
        <v>111</v>
      </c>
      <c r="Y5" s="11">
        <f t="shared" ref="Y5:Y9" si="5">P5</f>
        <v>2.5</v>
      </c>
      <c r="Z5" s="77" t="s">
        <v>121</v>
      </c>
    </row>
    <row r="6" spans="2:27" ht="16.5" x14ac:dyDescent="0.25">
      <c r="D6" s="20" t="s">
        <v>166</v>
      </c>
      <c r="E6" s="135">
        <f>E7</f>
        <v>1.5</v>
      </c>
      <c r="F6" s="135">
        <f>1</f>
        <v>1</v>
      </c>
      <c r="G6" s="135">
        <f t="shared" si="0"/>
        <v>1.5</v>
      </c>
      <c r="H6" s="131">
        <v>0.38</v>
      </c>
      <c r="I6" s="131">
        <v>1.732</v>
      </c>
      <c r="J6" s="131">
        <v>0.64</v>
      </c>
      <c r="K6" s="131">
        <f t="shared" si="1"/>
        <v>3.5610641789230582</v>
      </c>
      <c r="L6" s="131">
        <f t="shared" si="2"/>
        <v>3.5610641789230582</v>
      </c>
      <c r="M6" s="131">
        <f>Лист1!AD32</f>
        <v>46</v>
      </c>
      <c r="N6" s="131">
        <f t="shared" si="3"/>
        <v>69</v>
      </c>
      <c r="O6" s="131" t="s">
        <v>101</v>
      </c>
      <c r="P6" s="131">
        <v>6</v>
      </c>
      <c r="Q6" s="131">
        <f t="shared" si="4"/>
        <v>0.15972222222222221</v>
      </c>
      <c r="R6" s="131">
        <v>25</v>
      </c>
      <c r="S6" s="40" t="s">
        <v>184</v>
      </c>
      <c r="T6" s="129" t="str">
        <f>Лист1!H32</f>
        <v>ШУА1</v>
      </c>
      <c r="U6" s="130"/>
      <c r="V6" s="49" t="s">
        <v>101</v>
      </c>
      <c r="W6" s="117">
        <v>5</v>
      </c>
      <c r="X6" t="s">
        <v>111</v>
      </c>
      <c r="Y6" s="11">
        <f t="shared" si="5"/>
        <v>6</v>
      </c>
      <c r="Z6" s="77" t="s">
        <v>114</v>
      </c>
    </row>
    <row r="7" spans="2:27" ht="16.5" x14ac:dyDescent="0.25">
      <c r="D7" s="20" t="s">
        <v>166</v>
      </c>
      <c r="E7" s="135">
        <f>1.5</f>
        <v>1.5</v>
      </c>
      <c r="F7" s="135">
        <f>1</f>
        <v>1</v>
      </c>
      <c r="G7" s="135">
        <f t="shared" si="0"/>
        <v>1.5</v>
      </c>
      <c r="H7" s="131">
        <v>0.38</v>
      </c>
      <c r="I7" s="131">
        <v>1.732</v>
      </c>
      <c r="J7" s="131">
        <v>0.64</v>
      </c>
      <c r="K7" s="131">
        <f t="shared" si="1"/>
        <v>3.5610641789230582</v>
      </c>
      <c r="L7" s="131">
        <f t="shared" si="2"/>
        <v>3.5610641789230582</v>
      </c>
      <c r="M7" s="131">
        <f>Лист1!AD97</f>
        <v>7</v>
      </c>
      <c r="N7" s="131">
        <f t="shared" si="3"/>
        <v>10.5</v>
      </c>
      <c r="O7" s="131" t="s">
        <v>101</v>
      </c>
      <c r="P7" s="131">
        <v>2.5</v>
      </c>
      <c r="Q7" s="131">
        <f t="shared" si="4"/>
        <v>5.8333333333333334E-2</v>
      </c>
      <c r="R7" s="131">
        <v>25</v>
      </c>
      <c r="S7" s="40"/>
      <c r="T7" s="129" t="str">
        <f>Лист1!H97</f>
        <v>А1</v>
      </c>
      <c r="U7" s="130"/>
      <c r="V7" s="49" t="s">
        <v>101</v>
      </c>
      <c r="W7" s="116">
        <v>4</v>
      </c>
      <c r="X7" t="s">
        <v>111</v>
      </c>
      <c r="Y7" s="11">
        <f t="shared" si="5"/>
        <v>2.5</v>
      </c>
      <c r="Z7" s="77" t="s">
        <v>116</v>
      </c>
    </row>
    <row r="8" spans="2:27" ht="16.5" x14ac:dyDescent="0.25">
      <c r="D8" s="20" t="s">
        <v>166</v>
      </c>
      <c r="E8" s="135">
        <f>E9</f>
        <v>1.5</v>
      </c>
      <c r="F8" s="135">
        <f>1</f>
        <v>1</v>
      </c>
      <c r="G8" s="135">
        <f t="shared" si="0"/>
        <v>1.5</v>
      </c>
      <c r="H8" s="131">
        <v>0.38</v>
      </c>
      <c r="I8" s="131">
        <v>1.732</v>
      </c>
      <c r="J8" s="131">
        <v>0.64</v>
      </c>
      <c r="K8" s="131">
        <f t="shared" si="1"/>
        <v>3.5610641789230582</v>
      </c>
      <c r="L8" s="131">
        <f t="shared" si="2"/>
        <v>3.5610641789230582</v>
      </c>
      <c r="M8" s="131">
        <f>Лист1!AD33</f>
        <v>47</v>
      </c>
      <c r="N8" s="131">
        <f t="shared" si="3"/>
        <v>70.5</v>
      </c>
      <c r="O8" s="131" t="s">
        <v>101</v>
      </c>
      <c r="P8" s="131">
        <v>6</v>
      </c>
      <c r="Q8" s="131">
        <f t="shared" si="4"/>
        <v>0.16319444444444445</v>
      </c>
      <c r="R8" s="131">
        <v>25</v>
      </c>
      <c r="S8" s="40" t="s">
        <v>184</v>
      </c>
      <c r="T8" s="129" t="str">
        <f>Лист1!H33</f>
        <v>ШУА2</v>
      </c>
      <c r="U8" s="130"/>
      <c r="V8" s="49" t="s">
        <v>101</v>
      </c>
      <c r="W8" s="117">
        <v>5</v>
      </c>
      <c r="X8" t="s">
        <v>111</v>
      </c>
      <c r="Y8" s="11">
        <f t="shared" si="5"/>
        <v>6</v>
      </c>
      <c r="Z8" s="77" t="s">
        <v>115</v>
      </c>
    </row>
    <row r="9" spans="2:27" ht="16.5" x14ac:dyDescent="0.25">
      <c r="D9" s="20" t="s">
        <v>166</v>
      </c>
      <c r="E9" s="135">
        <f>1.5</f>
        <v>1.5</v>
      </c>
      <c r="F9" s="135">
        <f>1</f>
        <v>1</v>
      </c>
      <c r="G9" s="135">
        <f t="shared" si="0"/>
        <v>1.5</v>
      </c>
      <c r="H9" s="131">
        <v>0.38</v>
      </c>
      <c r="I9" s="131">
        <v>1.732</v>
      </c>
      <c r="J9" s="131">
        <v>0.64</v>
      </c>
      <c r="K9" s="131">
        <f t="shared" si="1"/>
        <v>3.5610641789230582</v>
      </c>
      <c r="L9" s="131">
        <f t="shared" si="2"/>
        <v>3.5610641789230582</v>
      </c>
      <c r="M9" s="131">
        <f>Лист1!AD98</f>
        <v>7</v>
      </c>
      <c r="N9" s="131">
        <f t="shared" si="3"/>
        <v>10.5</v>
      </c>
      <c r="O9" s="131" t="s">
        <v>101</v>
      </c>
      <c r="P9" s="131">
        <v>2.5</v>
      </c>
      <c r="Q9" s="131">
        <f t="shared" si="4"/>
        <v>5.8333333333333334E-2</v>
      </c>
      <c r="R9" s="131">
        <v>25</v>
      </c>
      <c r="S9" s="40"/>
      <c r="T9" s="129" t="str">
        <f>Лист1!H98</f>
        <v>А2</v>
      </c>
      <c r="U9" s="130"/>
      <c r="V9" s="49" t="s">
        <v>101</v>
      </c>
      <c r="W9" s="116">
        <v>4</v>
      </c>
      <c r="X9" t="s">
        <v>111</v>
      </c>
      <c r="Y9" s="11">
        <f t="shared" si="5"/>
        <v>2.5</v>
      </c>
      <c r="Z9" s="77" t="s">
        <v>117</v>
      </c>
    </row>
    <row r="10" spans="2:27" ht="16.5" x14ac:dyDescent="0.25">
      <c r="B10" s="3"/>
      <c r="C10" s="3"/>
      <c r="D10" s="2"/>
      <c r="E10" s="3"/>
      <c r="F10" s="3"/>
      <c r="G10" s="3"/>
      <c r="H10" s="3"/>
      <c r="I10" s="3"/>
      <c r="J10" s="3"/>
      <c r="K10" s="3"/>
      <c r="L10" s="3"/>
      <c r="M10" s="3" t="s">
        <v>94</v>
      </c>
      <c r="N10" s="3"/>
      <c r="O10" s="3"/>
      <c r="P10" s="3"/>
      <c r="Q10" s="3"/>
      <c r="R10" s="35"/>
      <c r="S10" s="38"/>
      <c r="T10" s="37"/>
      <c r="V10" s="47"/>
      <c r="W10" s="115"/>
      <c r="Z10" s="12"/>
    </row>
    <row r="11" spans="2:27" ht="16.5" customHeight="1" x14ac:dyDescent="0.25">
      <c r="B11" s="14">
        <f>SUM(E12:E16)</f>
        <v>2.85</v>
      </c>
      <c r="C11" s="14">
        <f>SUM(G12:G16)</f>
        <v>2.85</v>
      </c>
      <c r="D11" s="21" t="s">
        <v>8</v>
      </c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39"/>
      <c r="T11" s="21"/>
      <c r="V11" s="47"/>
      <c r="W11" s="115"/>
    </row>
    <row r="12" spans="2:27" ht="16.5" x14ac:dyDescent="0.25">
      <c r="D12" s="21" t="s">
        <v>8</v>
      </c>
      <c r="E12" s="135">
        <f>E13</f>
        <v>0.3</v>
      </c>
      <c r="F12" s="135">
        <f>1</f>
        <v>1</v>
      </c>
      <c r="G12" s="135">
        <f>E12*F12</f>
        <v>0.3</v>
      </c>
      <c r="H12" s="131">
        <v>0.22</v>
      </c>
      <c r="I12" s="131">
        <v>1.732</v>
      </c>
      <c r="J12" s="131">
        <v>0.9</v>
      </c>
      <c r="K12" s="131">
        <f>E12/(H12*J12)</f>
        <v>1.5151515151515149</v>
      </c>
      <c r="L12" s="131">
        <f>G12/(H12*J12)</f>
        <v>1.5151515151515149</v>
      </c>
      <c r="M12" s="131">
        <f>Лист1!AD5</f>
        <v>27</v>
      </c>
      <c r="N12" s="131">
        <f>G12*M12</f>
        <v>8.1</v>
      </c>
      <c r="O12" s="131" t="s">
        <v>101</v>
      </c>
      <c r="P12" s="131">
        <v>4</v>
      </c>
      <c r="Q12" s="131">
        <f>N12/(P12*12)</f>
        <v>0.16874999999999998</v>
      </c>
      <c r="R12" s="131">
        <v>25</v>
      </c>
      <c r="S12" s="40" t="s">
        <v>181</v>
      </c>
      <c r="T12" s="136" t="str">
        <f>Лист1!H5</f>
        <v>ШСАУ В5</v>
      </c>
      <c r="U12" s="130"/>
      <c r="V12" s="49" t="s">
        <v>101</v>
      </c>
      <c r="W12" s="117">
        <v>3</v>
      </c>
      <c r="X12" t="s">
        <v>111</v>
      </c>
      <c r="Y12" s="11">
        <f>P12</f>
        <v>4</v>
      </c>
      <c r="Z12" s="77" t="s">
        <v>118</v>
      </c>
    </row>
    <row r="13" spans="2:27" ht="16.5" x14ac:dyDescent="0.25">
      <c r="D13" s="21" t="s">
        <v>8</v>
      </c>
      <c r="E13" s="135">
        <f>0.3</f>
        <v>0.3</v>
      </c>
      <c r="F13" s="135">
        <f>1</f>
        <v>1</v>
      </c>
      <c r="G13" s="135">
        <f>E13*F13</f>
        <v>0.3</v>
      </c>
      <c r="H13" s="131">
        <v>0.22</v>
      </c>
      <c r="I13" s="131">
        <v>1.732</v>
      </c>
      <c r="J13" s="131">
        <v>0.9</v>
      </c>
      <c r="K13" s="131">
        <f>E13/(H13*J13)</f>
        <v>1.5151515151515149</v>
      </c>
      <c r="L13" s="131">
        <f>G13/(H13*J13)</f>
        <v>1.5151515151515149</v>
      </c>
      <c r="M13" s="131">
        <f>Лист1!AD53</f>
        <v>8</v>
      </c>
      <c r="N13" s="131">
        <f>G13*M13</f>
        <v>2.4</v>
      </c>
      <c r="O13" s="131" t="s">
        <v>101</v>
      </c>
      <c r="P13" s="131">
        <v>2.5</v>
      </c>
      <c r="Q13" s="131">
        <f>N13/(P13*12)</f>
        <v>0.08</v>
      </c>
      <c r="R13" s="131">
        <v>25</v>
      </c>
      <c r="S13" s="40"/>
      <c r="T13" s="136" t="str">
        <f>Лист1!H53</f>
        <v>В5</v>
      </c>
      <c r="U13" s="130"/>
      <c r="V13" s="49" t="s">
        <v>101</v>
      </c>
      <c r="W13" s="116">
        <v>3</v>
      </c>
      <c r="X13" t="s">
        <v>111</v>
      </c>
      <c r="Y13" s="11">
        <f t="shared" ref="Y13:Y16" si="6">P13</f>
        <v>2.5</v>
      </c>
      <c r="Z13" s="77" t="s">
        <v>120</v>
      </c>
    </row>
    <row r="14" spans="2:27" ht="16.5" x14ac:dyDescent="0.25">
      <c r="D14" s="21" t="s">
        <v>8</v>
      </c>
      <c r="E14" s="135">
        <f>E15</f>
        <v>0.75</v>
      </c>
      <c r="F14" s="135">
        <f>1</f>
        <v>1</v>
      </c>
      <c r="G14" s="135">
        <f>E14*F14</f>
        <v>0.75</v>
      </c>
      <c r="H14" s="131">
        <v>0.38</v>
      </c>
      <c r="I14" s="131">
        <v>1.732</v>
      </c>
      <c r="J14" s="131">
        <v>0.64</v>
      </c>
      <c r="K14" s="131">
        <f>E14/(H14*I14*J14)</f>
        <v>1.7805320894615291</v>
      </c>
      <c r="L14" s="131">
        <f>G14/(H14*I14*J14)</f>
        <v>1.7805320894615291</v>
      </c>
      <c r="M14" s="131">
        <f>Лист1!AD6</f>
        <v>32</v>
      </c>
      <c r="N14" s="131">
        <f>G14*M14</f>
        <v>24</v>
      </c>
      <c r="O14" s="131" t="s">
        <v>101</v>
      </c>
      <c r="P14" s="131">
        <v>4</v>
      </c>
      <c r="Q14" s="131">
        <f>N14/(P14*72)</f>
        <v>8.3333333333333329E-2</v>
      </c>
      <c r="R14" s="131">
        <v>25</v>
      </c>
      <c r="S14" s="40" t="s">
        <v>184</v>
      </c>
      <c r="T14" s="136" t="str">
        <f>Лист1!H6</f>
        <v>ШСАУ В23</v>
      </c>
      <c r="U14" s="130"/>
      <c r="V14" s="49" t="s">
        <v>101</v>
      </c>
      <c r="W14" s="117">
        <v>5</v>
      </c>
      <c r="X14" t="s">
        <v>111</v>
      </c>
      <c r="Y14" s="11">
        <f t="shared" si="6"/>
        <v>4</v>
      </c>
      <c r="Z14" s="77" t="s">
        <v>119</v>
      </c>
    </row>
    <row r="15" spans="2:27" ht="16.5" x14ac:dyDescent="0.25">
      <c r="D15" s="21" t="s">
        <v>8</v>
      </c>
      <c r="E15" s="135">
        <f>0.75</f>
        <v>0.75</v>
      </c>
      <c r="F15" s="135">
        <f>1</f>
        <v>1</v>
      </c>
      <c r="G15" s="135">
        <f>E15*F15</f>
        <v>0.75</v>
      </c>
      <c r="H15" s="131">
        <v>0.38</v>
      </c>
      <c r="I15" s="131">
        <v>1.732</v>
      </c>
      <c r="J15" s="131">
        <v>0.64</v>
      </c>
      <c r="K15" s="131">
        <f>E15/(H15*I15*J15)</f>
        <v>1.7805320894615291</v>
      </c>
      <c r="L15" s="131">
        <f>G15/(H15*I15*J15)</f>
        <v>1.7805320894615291</v>
      </c>
      <c r="M15" s="131">
        <f>Лист1!AD54</f>
        <v>10</v>
      </c>
      <c r="N15" s="131">
        <f>G15*M15</f>
        <v>7.5</v>
      </c>
      <c r="O15" s="131" t="s">
        <v>101</v>
      </c>
      <c r="P15" s="131">
        <v>2.5</v>
      </c>
      <c r="Q15" s="131">
        <f>N15/(P15*72)</f>
        <v>4.1666666666666664E-2</v>
      </c>
      <c r="R15" s="131">
        <v>25</v>
      </c>
      <c r="S15" s="40"/>
      <c r="T15" s="136" t="str">
        <f>Лист1!H54</f>
        <v>В23 раб.</v>
      </c>
      <c r="U15" s="130"/>
      <c r="V15" s="49" t="s">
        <v>101</v>
      </c>
      <c r="W15" s="116">
        <v>4</v>
      </c>
      <c r="X15" t="s">
        <v>111</v>
      </c>
      <c r="Y15" s="11">
        <f t="shared" si="6"/>
        <v>2.5</v>
      </c>
      <c r="Z15" s="77" t="s">
        <v>122</v>
      </c>
    </row>
    <row r="16" spans="2:27" ht="16.5" x14ac:dyDescent="0.25">
      <c r="D16" s="21" t="s">
        <v>8</v>
      </c>
      <c r="E16" s="135">
        <f>0.75</f>
        <v>0.75</v>
      </c>
      <c r="F16" s="135">
        <f>1</f>
        <v>1</v>
      </c>
      <c r="G16" s="135">
        <f>E16*F16</f>
        <v>0.75</v>
      </c>
      <c r="H16" s="131">
        <v>0.38</v>
      </c>
      <c r="I16" s="131">
        <v>1.732</v>
      </c>
      <c r="J16" s="131">
        <v>0.64</v>
      </c>
      <c r="K16" s="131">
        <f>E16/(H16*I16*J16)</f>
        <v>1.7805320894615291</v>
      </c>
      <c r="L16" s="131">
        <f>G16/(H16*I16*J16)</f>
        <v>1.7805320894615291</v>
      </c>
      <c r="M16" s="131">
        <f>Лист1!AD55</f>
        <v>8</v>
      </c>
      <c r="N16" s="131">
        <f>G16*M16</f>
        <v>6</v>
      </c>
      <c r="O16" s="131" t="s">
        <v>101</v>
      </c>
      <c r="P16" s="131">
        <v>2.5</v>
      </c>
      <c r="Q16" s="131">
        <f>N16/(P16*72)</f>
        <v>3.3333333333333333E-2</v>
      </c>
      <c r="R16" s="131">
        <v>25</v>
      </c>
      <c r="S16" s="40"/>
      <c r="T16" s="136" t="str">
        <f>Лист1!H55</f>
        <v>В23 рез.</v>
      </c>
      <c r="U16" s="130"/>
      <c r="V16" s="49" t="s">
        <v>101</v>
      </c>
      <c r="W16" s="116">
        <v>4</v>
      </c>
      <c r="X16" t="s">
        <v>111</v>
      </c>
      <c r="Y16" s="11">
        <f t="shared" si="6"/>
        <v>2.5</v>
      </c>
      <c r="Z16" s="77" t="s">
        <v>123</v>
      </c>
    </row>
    <row r="17" spans="2:27" x14ac:dyDescent="0.25">
      <c r="D17" s="7"/>
      <c r="E17" s="8"/>
      <c r="F17" s="8"/>
      <c r="G17" s="8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40"/>
      <c r="T17" s="6"/>
      <c r="V17" s="47"/>
      <c r="W17" s="115"/>
    </row>
    <row r="18" spans="2:27" x14ac:dyDescent="0.25">
      <c r="D18" s="7"/>
      <c r="E18" s="8"/>
      <c r="F18" s="8"/>
      <c r="G18" s="8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40"/>
      <c r="T18" s="6"/>
      <c r="V18" s="47"/>
      <c r="W18" s="115"/>
    </row>
    <row r="19" spans="2:27" ht="16.5" x14ac:dyDescent="0.25">
      <c r="B19" s="3"/>
      <c r="C19" s="3"/>
      <c r="D19" s="2"/>
      <c r="E19" s="3"/>
      <c r="F19" s="3"/>
      <c r="G19" s="3"/>
      <c r="H19" s="3"/>
      <c r="I19" s="3"/>
      <c r="J19" s="3"/>
      <c r="K19" s="3"/>
      <c r="L19" s="3"/>
      <c r="M19" s="3" t="s">
        <v>94</v>
      </c>
      <c r="N19" s="3"/>
      <c r="O19" s="3"/>
      <c r="P19" s="3"/>
      <c r="Q19" s="3"/>
      <c r="R19" s="35"/>
      <c r="S19" s="38"/>
      <c r="T19" s="37"/>
      <c r="V19" s="47"/>
      <c r="W19" s="118"/>
      <c r="X19" s="10"/>
      <c r="Y19" s="10"/>
      <c r="Z19" s="12"/>
    </row>
    <row r="20" spans="2:27" ht="16.5" customHeight="1" x14ac:dyDescent="0.25">
      <c r="B20" s="14">
        <f>SUM(E21:E33)</f>
        <v>18.600000000000001</v>
      </c>
      <c r="C20" s="14">
        <f>SUM(G21:G33)</f>
        <v>18.600000000000001</v>
      </c>
      <c r="D20" s="19" t="s">
        <v>15</v>
      </c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39"/>
      <c r="T20" s="19"/>
      <c r="V20" s="47"/>
      <c r="W20" s="115"/>
    </row>
    <row r="21" spans="2:27" ht="16.5" x14ac:dyDescent="0.25">
      <c r="D21" s="19" t="s">
        <v>15</v>
      </c>
      <c r="E21" s="135">
        <f>E22+E23+0.3</f>
        <v>2.15</v>
      </c>
      <c r="F21" s="135">
        <f>1</f>
        <v>1</v>
      </c>
      <c r="G21" s="135">
        <f t="shared" ref="G21:G33" si="7">E21*F21</f>
        <v>2.15</v>
      </c>
      <c r="H21" s="131">
        <v>0.38</v>
      </c>
      <c r="I21" s="131">
        <v>1.732</v>
      </c>
      <c r="J21" s="131">
        <v>0.9</v>
      </c>
      <c r="K21" s="131">
        <f t="shared" ref="K21:K29" si="8">E21/(H21*I21*J21)</f>
        <v>3.6296476371837985</v>
      </c>
      <c r="L21" s="131">
        <f t="shared" ref="L21:L29" si="9">G21/(H21*I21*J21)</f>
        <v>3.6296476371837985</v>
      </c>
      <c r="M21" s="131">
        <f>Лист1!AD7</f>
        <v>47</v>
      </c>
      <c r="N21" s="131">
        <f t="shared" ref="N21:N33" si="10">G21*M21</f>
        <v>101.05</v>
      </c>
      <c r="O21" s="131" t="s">
        <v>101</v>
      </c>
      <c r="P21" s="131">
        <v>16</v>
      </c>
      <c r="Q21" s="131">
        <f t="shared" ref="Q21:Q29" si="11">N21/(P21*72)</f>
        <v>8.771701388888889E-2</v>
      </c>
      <c r="R21" s="131"/>
      <c r="S21" s="40" t="s">
        <v>184</v>
      </c>
      <c r="T21" s="129" t="str">
        <f>Лист1!H7</f>
        <v>ШСАУ П3В3</v>
      </c>
      <c r="U21" s="130"/>
      <c r="V21" s="49" t="s">
        <v>101</v>
      </c>
      <c r="W21" s="117">
        <v>5</v>
      </c>
      <c r="X21" t="s">
        <v>111</v>
      </c>
      <c r="Y21" s="11">
        <f>P21</f>
        <v>16</v>
      </c>
      <c r="Z21" s="76" t="s">
        <v>215</v>
      </c>
    </row>
    <row r="22" spans="2:27" ht="16.5" x14ac:dyDescent="0.25">
      <c r="D22" s="19" t="s">
        <v>15</v>
      </c>
      <c r="E22" s="135">
        <f>0.75</f>
        <v>0.75</v>
      </c>
      <c r="F22" s="135">
        <f>1</f>
        <v>1</v>
      </c>
      <c r="G22" s="135">
        <f t="shared" si="7"/>
        <v>0.75</v>
      </c>
      <c r="H22" s="131">
        <v>0.38</v>
      </c>
      <c r="I22" s="131">
        <v>1.732</v>
      </c>
      <c r="J22" s="131">
        <v>0.9</v>
      </c>
      <c r="K22" s="131">
        <f t="shared" si="8"/>
        <v>1.2661561525059764</v>
      </c>
      <c r="L22" s="131">
        <f t="shared" si="9"/>
        <v>1.2661561525059764</v>
      </c>
      <c r="M22" s="131">
        <f>Лист1!AD56</f>
        <v>13</v>
      </c>
      <c r="N22" s="131">
        <f t="shared" si="10"/>
        <v>9.75</v>
      </c>
      <c r="O22" s="131" t="s">
        <v>101</v>
      </c>
      <c r="P22" s="131">
        <v>4</v>
      </c>
      <c r="Q22" s="131">
        <f t="shared" si="11"/>
        <v>3.3854166666666664E-2</v>
      </c>
      <c r="R22" s="131"/>
      <c r="S22" s="40"/>
      <c r="T22" s="129" t="str">
        <f>Лист1!H56</f>
        <v>П3</v>
      </c>
      <c r="U22" s="130"/>
      <c r="V22" s="49" t="s">
        <v>101</v>
      </c>
      <c r="W22" s="116">
        <v>4</v>
      </c>
      <c r="X22" t="s">
        <v>111</v>
      </c>
      <c r="Y22" s="11">
        <f t="shared" ref="Y22:Y33" si="12">P22</f>
        <v>4</v>
      </c>
      <c r="Z22" s="76" t="s">
        <v>126</v>
      </c>
    </row>
    <row r="23" spans="2:27" ht="16.5" x14ac:dyDescent="0.25">
      <c r="D23" s="19" t="s">
        <v>15</v>
      </c>
      <c r="E23" s="135">
        <f>1.1</f>
        <v>1.1000000000000001</v>
      </c>
      <c r="F23" s="135">
        <f>1</f>
        <v>1</v>
      </c>
      <c r="G23" s="135">
        <f t="shared" si="7"/>
        <v>1.1000000000000001</v>
      </c>
      <c r="H23" s="131">
        <v>0.38</v>
      </c>
      <c r="I23" s="131">
        <v>1.732</v>
      </c>
      <c r="J23" s="131">
        <v>0.9</v>
      </c>
      <c r="K23" s="131">
        <f t="shared" si="8"/>
        <v>1.8570290236754321</v>
      </c>
      <c r="L23" s="131">
        <f t="shared" si="9"/>
        <v>1.8570290236754321</v>
      </c>
      <c r="M23" s="131">
        <f>Лист1!AD57</f>
        <v>57</v>
      </c>
      <c r="N23" s="131">
        <f t="shared" si="10"/>
        <v>62.7</v>
      </c>
      <c r="O23" s="131" t="s">
        <v>101</v>
      </c>
      <c r="P23" s="131">
        <v>10</v>
      </c>
      <c r="Q23" s="131">
        <f t="shared" si="11"/>
        <v>8.7083333333333332E-2</v>
      </c>
      <c r="R23" s="131"/>
      <c r="S23" s="40"/>
      <c r="T23" s="129" t="str">
        <f>Лист1!H57</f>
        <v>В3</v>
      </c>
      <c r="U23" s="130"/>
      <c r="V23" s="49" t="s">
        <v>101</v>
      </c>
      <c r="W23" s="116">
        <v>4</v>
      </c>
      <c r="X23" t="s">
        <v>111</v>
      </c>
      <c r="Y23" s="11">
        <f t="shared" si="12"/>
        <v>10</v>
      </c>
      <c r="Z23" s="76" t="s">
        <v>127</v>
      </c>
    </row>
    <row r="24" spans="2:27" ht="16.5" x14ac:dyDescent="0.25">
      <c r="D24" s="19" t="s">
        <v>15</v>
      </c>
      <c r="E24" s="135">
        <f>E25+E26+0.3</f>
        <v>2.9</v>
      </c>
      <c r="F24" s="135">
        <f>1</f>
        <v>1</v>
      </c>
      <c r="G24" s="135">
        <f>E24*F24</f>
        <v>2.9</v>
      </c>
      <c r="H24" s="131">
        <v>0.38</v>
      </c>
      <c r="I24" s="131">
        <v>1.732</v>
      </c>
      <c r="J24" s="131">
        <v>0.9</v>
      </c>
      <c r="K24" s="131">
        <f>E24/(H24*I24*J24)</f>
        <v>4.8958037896897748</v>
      </c>
      <c r="L24" s="131">
        <f>G24/(H24*I24*J24)</f>
        <v>4.8958037896897748</v>
      </c>
      <c r="M24" s="131">
        <f>Лист1!AD9</f>
        <v>33</v>
      </c>
      <c r="N24" s="131">
        <f>G24*M24</f>
        <v>95.7</v>
      </c>
      <c r="O24" s="131" t="s">
        <v>101</v>
      </c>
      <c r="P24" s="131">
        <v>10</v>
      </c>
      <c r="Q24" s="131">
        <f>N24/(P24*72)</f>
        <v>0.13291666666666668</v>
      </c>
      <c r="R24" s="131"/>
      <c r="S24" s="40" t="s">
        <v>184</v>
      </c>
      <c r="T24" s="129" t="str">
        <f>Лист1!H9</f>
        <v>ШСАУ П1В7</v>
      </c>
      <c r="U24" s="130"/>
      <c r="V24" s="49" t="s">
        <v>101</v>
      </c>
      <c r="W24" s="116">
        <v>5</v>
      </c>
      <c r="X24" t="s">
        <v>111</v>
      </c>
      <c r="Y24" s="11">
        <f t="shared" si="12"/>
        <v>10</v>
      </c>
      <c r="Z24" s="76" t="s">
        <v>216</v>
      </c>
    </row>
    <row r="25" spans="2:27" ht="16.5" x14ac:dyDescent="0.25">
      <c r="D25" s="19" t="s">
        <v>15</v>
      </c>
      <c r="E25" s="135">
        <f>1.5</f>
        <v>1.5</v>
      </c>
      <c r="F25" s="135">
        <f>1</f>
        <v>1</v>
      </c>
      <c r="G25" s="135">
        <f t="shared" si="7"/>
        <v>1.5</v>
      </c>
      <c r="H25" s="131">
        <v>0.38</v>
      </c>
      <c r="I25" s="131">
        <v>1.732</v>
      </c>
      <c r="J25" s="131">
        <v>0.89</v>
      </c>
      <c r="K25" s="131">
        <f t="shared" si="8"/>
        <v>2.5607652522592779</v>
      </c>
      <c r="L25" s="131">
        <f t="shared" si="9"/>
        <v>2.5607652522592779</v>
      </c>
      <c r="M25" s="131">
        <f>Лист1!AD61</f>
        <v>15</v>
      </c>
      <c r="N25" s="131">
        <f t="shared" si="10"/>
        <v>22.5</v>
      </c>
      <c r="O25" s="131" t="s">
        <v>101</v>
      </c>
      <c r="P25" s="131">
        <v>4</v>
      </c>
      <c r="Q25" s="131">
        <f t="shared" si="11"/>
        <v>7.8125E-2</v>
      </c>
      <c r="R25" s="131"/>
      <c r="S25" s="40"/>
      <c r="T25" s="129" t="str">
        <f>Лист1!H61</f>
        <v>П1</v>
      </c>
      <c r="U25" s="130"/>
      <c r="V25" s="49" t="s">
        <v>101</v>
      </c>
      <c r="W25" s="116">
        <v>4</v>
      </c>
      <c r="X25" t="s">
        <v>111</v>
      </c>
      <c r="Y25" s="11">
        <f t="shared" si="12"/>
        <v>4</v>
      </c>
      <c r="Z25" s="76" t="s">
        <v>124</v>
      </c>
      <c r="AA25" s="13"/>
    </row>
    <row r="26" spans="2:27" ht="16.5" x14ac:dyDescent="0.25">
      <c r="D26" s="19" t="s">
        <v>15</v>
      </c>
      <c r="E26" s="135">
        <f>1.1</f>
        <v>1.1000000000000001</v>
      </c>
      <c r="F26" s="135">
        <f>1</f>
        <v>1</v>
      </c>
      <c r="G26" s="135">
        <f t="shared" si="7"/>
        <v>1.1000000000000001</v>
      </c>
      <c r="H26" s="131">
        <v>0.38</v>
      </c>
      <c r="I26" s="131">
        <v>1.732</v>
      </c>
      <c r="J26" s="131">
        <v>0.9</v>
      </c>
      <c r="K26" s="131">
        <f t="shared" si="8"/>
        <v>1.8570290236754321</v>
      </c>
      <c r="L26" s="131">
        <f t="shared" si="9"/>
        <v>1.8570290236754321</v>
      </c>
      <c r="M26" s="131">
        <f>Лист1!AD62</f>
        <v>63</v>
      </c>
      <c r="N26" s="131">
        <f t="shared" si="10"/>
        <v>69.300000000000011</v>
      </c>
      <c r="O26" s="131" t="s">
        <v>101</v>
      </c>
      <c r="P26" s="131">
        <v>6</v>
      </c>
      <c r="Q26" s="131">
        <f t="shared" si="11"/>
        <v>0.16041666666666668</v>
      </c>
      <c r="R26" s="131"/>
      <c r="S26" s="40"/>
      <c r="T26" s="129" t="str">
        <f>Лист1!H62</f>
        <v>В7</v>
      </c>
      <c r="U26" s="130"/>
      <c r="V26" s="49" t="s">
        <v>101</v>
      </c>
      <c r="W26" s="117">
        <v>4</v>
      </c>
      <c r="X26" t="s">
        <v>111</v>
      </c>
      <c r="Y26" s="11">
        <f t="shared" si="12"/>
        <v>6</v>
      </c>
      <c r="Z26" s="76" t="s">
        <v>124</v>
      </c>
    </row>
    <row r="27" spans="2:27" ht="16.5" x14ac:dyDescent="0.25">
      <c r="D27" s="19" t="s">
        <v>15</v>
      </c>
      <c r="E27" s="135">
        <f>E28+E29+0.3</f>
        <v>4.3999999999999995</v>
      </c>
      <c r="F27" s="135">
        <f>1</f>
        <v>1</v>
      </c>
      <c r="G27" s="135">
        <f t="shared" si="7"/>
        <v>4.3999999999999995</v>
      </c>
      <c r="H27" s="131">
        <v>0.38</v>
      </c>
      <c r="I27" s="131">
        <v>1.732</v>
      </c>
      <c r="J27" s="131">
        <v>0.9</v>
      </c>
      <c r="K27" s="131">
        <f t="shared" si="8"/>
        <v>7.4281160947017266</v>
      </c>
      <c r="L27" s="131">
        <f t="shared" si="9"/>
        <v>7.4281160947017266</v>
      </c>
      <c r="M27" s="131">
        <f>Лист1!AD10</f>
        <v>38</v>
      </c>
      <c r="N27" s="131">
        <f t="shared" si="10"/>
        <v>167.2</v>
      </c>
      <c r="O27" s="131" t="s">
        <v>101</v>
      </c>
      <c r="P27" s="131">
        <v>16</v>
      </c>
      <c r="Q27" s="131">
        <f t="shared" si="11"/>
        <v>0.14513888888888887</v>
      </c>
      <c r="R27" s="131"/>
      <c r="S27" s="40" t="s">
        <v>184</v>
      </c>
      <c r="T27" s="129" t="str">
        <f>Лист1!H10</f>
        <v>ШСАУ П4В1</v>
      </c>
      <c r="U27" s="130"/>
      <c r="V27" s="49" t="s">
        <v>101</v>
      </c>
      <c r="W27" s="116">
        <v>5</v>
      </c>
      <c r="X27" t="s">
        <v>111</v>
      </c>
      <c r="Y27" s="11">
        <f t="shared" si="12"/>
        <v>16</v>
      </c>
      <c r="Z27" s="76" t="s">
        <v>217</v>
      </c>
    </row>
    <row r="28" spans="2:27" ht="16.5" x14ac:dyDescent="0.25">
      <c r="D28" s="19" t="s">
        <v>15</v>
      </c>
      <c r="E28" s="135">
        <f>1.1</f>
        <v>1.1000000000000001</v>
      </c>
      <c r="F28" s="135">
        <f>1</f>
        <v>1</v>
      </c>
      <c r="G28" s="135">
        <f t="shared" si="7"/>
        <v>1.1000000000000001</v>
      </c>
      <c r="H28" s="131">
        <v>0.38</v>
      </c>
      <c r="I28" s="131">
        <v>1.732</v>
      </c>
      <c r="J28" s="131">
        <v>0.9</v>
      </c>
      <c r="K28" s="131">
        <f t="shared" si="8"/>
        <v>1.8570290236754321</v>
      </c>
      <c r="L28" s="131">
        <f t="shared" si="9"/>
        <v>1.8570290236754321</v>
      </c>
      <c r="M28" s="131">
        <f>Лист1!AD63</f>
        <v>13</v>
      </c>
      <c r="N28" s="131">
        <f t="shared" si="10"/>
        <v>14.3</v>
      </c>
      <c r="O28" s="131" t="s">
        <v>101</v>
      </c>
      <c r="P28" s="131">
        <v>4</v>
      </c>
      <c r="Q28" s="131">
        <f t="shared" si="11"/>
        <v>4.9652777777777782E-2</v>
      </c>
      <c r="R28" s="131"/>
      <c r="S28" s="40"/>
      <c r="T28" s="129" t="str">
        <f>Лист1!H63</f>
        <v>П4</v>
      </c>
      <c r="U28" s="130"/>
      <c r="V28" s="49" t="s">
        <v>101</v>
      </c>
      <c r="W28" s="116">
        <v>4</v>
      </c>
      <c r="X28" t="s">
        <v>111</v>
      </c>
      <c r="Y28" s="11">
        <f t="shared" si="12"/>
        <v>4</v>
      </c>
      <c r="Z28" s="77" t="s">
        <v>162</v>
      </c>
    </row>
    <row r="29" spans="2:27" ht="16.5" x14ac:dyDescent="0.25">
      <c r="D29" s="19" t="s">
        <v>15</v>
      </c>
      <c r="E29" s="135">
        <f>3</f>
        <v>3</v>
      </c>
      <c r="F29" s="135">
        <f>1</f>
        <v>1</v>
      </c>
      <c r="G29" s="135">
        <f t="shared" si="7"/>
        <v>3</v>
      </c>
      <c r="H29" s="131">
        <v>0.38</v>
      </c>
      <c r="I29" s="131">
        <v>1.732</v>
      </c>
      <c r="J29" s="131">
        <v>0.9</v>
      </c>
      <c r="K29" s="131">
        <f t="shared" si="8"/>
        <v>5.0646246100239054</v>
      </c>
      <c r="L29" s="131">
        <f t="shared" si="9"/>
        <v>5.0646246100239054</v>
      </c>
      <c r="M29" s="131">
        <f>Лист1!AD64</f>
        <v>72</v>
      </c>
      <c r="N29" s="131">
        <f t="shared" si="10"/>
        <v>216</v>
      </c>
      <c r="O29" s="131" t="s">
        <v>101</v>
      </c>
      <c r="P29" s="131">
        <v>10</v>
      </c>
      <c r="Q29" s="131">
        <f t="shared" si="11"/>
        <v>0.3</v>
      </c>
      <c r="R29" s="131"/>
      <c r="S29" s="40"/>
      <c r="T29" s="129" t="str">
        <f>Лист1!H64</f>
        <v>В1</v>
      </c>
      <c r="U29" s="130"/>
      <c r="V29" s="49" t="s">
        <v>101</v>
      </c>
      <c r="W29" s="117">
        <v>4</v>
      </c>
      <c r="X29" t="s">
        <v>111</v>
      </c>
      <c r="Y29" s="11">
        <f t="shared" si="12"/>
        <v>10</v>
      </c>
      <c r="Z29" s="77" t="s">
        <v>163</v>
      </c>
    </row>
    <row r="30" spans="2:27" ht="16.5" x14ac:dyDescent="0.25">
      <c r="D30" s="19" t="s">
        <v>15</v>
      </c>
      <c r="E30" s="135">
        <f>E31</f>
        <v>0.1</v>
      </c>
      <c r="F30" s="135">
        <f>1</f>
        <v>1</v>
      </c>
      <c r="G30" s="135">
        <f t="shared" si="7"/>
        <v>0.1</v>
      </c>
      <c r="H30" s="131">
        <v>0.22</v>
      </c>
      <c r="I30" s="131">
        <v>1.732</v>
      </c>
      <c r="J30" s="131">
        <v>0.9</v>
      </c>
      <c r="K30" s="131">
        <f>E30/(H30*J30)</f>
        <v>0.50505050505050508</v>
      </c>
      <c r="L30" s="131">
        <f>G30/(H30*J30)</f>
        <v>0.50505050505050508</v>
      </c>
      <c r="M30" s="131">
        <f>Лист1!AD12</f>
        <v>53</v>
      </c>
      <c r="N30" s="131">
        <f t="shared" si="10"/>
        <v>5.3000000000000007</v>
      </c>
      <c r="O30" s="131" t="s">
        <v>101</v>
      </c>
      <c r="P30" s="131">
        <v>16</v>
      </c>
      <c r="Q30" s="131">
        <f>N30/(P30*12)</f>
        <v>2.7604166666666669E-2</v>
      </c>
      <c r="R30" s="131"/>
      <c r="S30" s="40" t="s">
        <v>181</v>
      </c>
      <c r="T30" s="129" t="str">
        <f>Лист1!H12</f>
        <v>ШСАУ В1.1</v>
      </c>
      <c r="U30" s="130"/>
      <c r="V30" s="49" t="s">
        <v>101</v>
      </c>
      <c r="W30" s="117">
        <v>3</v>
      </c>
      <c r="X30" t="s">
        <v>111</v>
      </c>
      <c r="Y30" s="11">
        <f t="shared" si="12"/>
        <v>16</v>
      </c>
      <c r="Z30" s="76" t="s">
        <v>218</v>
      </c>
    </row>
    <row r="31" spans="2:27" ht="16.5" x14ac:dyDescent="0.25">
      <c r="D31" s="19" t="s">
        <v>15</v>
      </c>
      <c r="E31" s="135">
        <f>0.1</f>
        <v>0.1</v>
      </c>
      <c r="F31" s="135">
        <f>1</f>
        <v>1</v>
      </c>
      <c r="G31" s="135">
        <f t="shared" si="7"/>
        <v>0.1</v>
      </c>
      <c r="H31" s="131">
        <v>0.22</v>
      </c>
      <c r="I31" s="131">
        <v>1.732</v>
      </c>
      <c r="J31" s="131">
        <v>0.9</v>
      </c>
      <c r="K31" s="131">
        <f>E31/(H31*J31)</f>
        <v>0.50505050505050508</v>
      </c>
      <c r="L31" s="131">
        <f>G31/(H31*J31)</f>
        <v>0.50505050505050508</v>
      </c>
      <c r="M31" s="131">
        <f>Лист1!AD67</f>
        <v>9</v>
      </c>
      <c r="N31" s="131">
        <f t="shared" si="10"/>
        <v>0.9</v>
      </c>
      <c r="O31" s="131" t="s">
        <v>101</v>
      </c>
      <c r="P31" s="131">
        <v>2.5</v>
      </c>
      <c r="Q31" s="131">
        <f>N31/(P31*12)</f>
        <v>3.0000000000000002E-2</v>
      </c>
      <c r="R31" s="131"/>
      <c r="S31" s="40"/>
      <c r="T31" s="129" t="str">
        <f>Лист1!H67</f>
        <v>В1.1</v>
      </c>
      <c r="U31" s="130"/>
      <c r="V31" s="49" t="s">
        <v>101</v>
      </c>
      <c r="W31" s="117">
        <v>3</v>
      </c>
      <c r="X31" t="s">
        <v>111</v>
      </c>
      <c r="Y31" s="11">
        <f t="shared" si="12"/>
        <v>2.5</v>
      </c>
      <c r="Z31" s="77" t="s">
        <v>164</v>
      </c>
    </row>
    <row r="32" spans="2:27" ht="16.5" x14ac:dyDescent="0.25">
      <c r="D32" s="19" t="s">
        <v>15</v>
      </c>
      <c r="E32" s="135">
        <f>E33</f>
        <v>0.2</v>
      </c>
      <c r="F32" s="135">
        <f>1</f>
        <v>1</v>
      </c>
      <c r="G32" s="135">
        <f t="shared" si="7"/>
        <v>0.2</v>
      </c>
      <c r="H32" s="131">
        <v>0.22</v>
      </c>
      <c r="I32" s="131">
        <v>1.732</v>
      </c>
      <c r="J32" s="131">
        <v>0.9</v>
      </c>
      <c r="K32" s="131">
        <f>E32/(H32*J32)</f>
        <v>1.0101010101010102</v>
      </c>
      <c r="L32" s="131">
        <f>G32/(H32*J32)</f>
        <v>1.0101010101010102</v>
      </c>
      <c r="M32" s="131">
        <f>Лист1!AD13</f>
        <v>52</v>
      </c>
      <c r="N32" s="131">
        <f t="shared" si="10"/>
        <v>10.4</v>
      </c>
      <c r="O32" s="131" t="s">
        <v>101</v>
      </c>
      <c r="P32" s="131">
        <v>16</v>
      </c>
      <c r="Q32" s="131">
        <f>N32/(P32*12)</f>
        <v>5.4166666666666669E-2</v>
      </c>
      <c r="R32" s="131"/>
      <c r="S32" s="40"/>
      <c r="T32" s="129" t="str">
        <f>Лист1!H13</f>
        <v>ШСАУ В1.2</v>
      </c>
      <c r="U32" s="130"/>
      <c r="V32" s="49" t="s">
        <v>101</v>
      </c>
      <c r="W32" s="116">
        <v>3</v>
      </c>
      <c r="X32" t="s">
        <v>111</v>
      </c>
      <c r="Y32" s="11">
        <f t="shared" si="12"/>
        <v>16</v>
      </c>
      <c r="Z32" s="76" t="s">
        <v>219</v>
      </c>
    </row>
    <row r="33" spans="2:27" ht="16.5" x14ac:dyDescent="0.25">
      <c r="D33" s="19" t="s">
        <v>15</v>
      </c>
      <c r="E33" s="135">
        <f>0.2</f>
        <v>0.2</v>
      </c>
      <c r="F33" s="135">
        <f>1</f>
        <v>1</v>
      </c>
      <c r="G33" s="135">
        <f t="shared" si="7"/>
        <v>0.2</v>
      </c>
      <c r="H33" s="131">
        <v>0.22</v>
      </c>
      <c r="I33" s="131">
        <v>1.732</v>
      </c>
      <c r="J33" s="131">
        <v>0.9</v>
      </c>
      <c r="K33" s="131">
        <f>E33/(H33*J33)</f>
        <v>1.0101010101010102</v>
      </c>
      <c r="L33" s="131">
        <f>G33/(H33*J33)</f>
        <v>1.0101010101010102</v>
      </c>
      <c r="M33" s="131">
        <f>Лист1!AD68</f>
        <v>8</v>
      </c>
      <c r="N33" s="131">
        <f t="shared" si="10"/>
        <v>1.6</v>
      </c>
      <c r="O33" s="131" t="s">
        <v>101</v>
      </c>
      <c r="P33" s="131">
        <v>2.5</v>
      </c>
      <c r="Q33" s="131">
        <f>N33/(P33*12)</f>
        <v>5.3333333333333337E-2</v>
      </c>
      <c r="R33" s="131"/>
      <c r="S33" s="40" t="s">
        <v>181</v>
      </c>
      <c r="T33" s="129" t="str">
        <f>Лист1!H68</f>
        <v>В1.2</v>
      </c>
      <c r="U33" s="130"/>
      <c r="V33" s="49" t="s">
        <v>101</v>
      </c>
      <c r="W33" s="116">
        <v>3</v>
      </c>
      <c r="X33" t="s">
        <v>111</v>
      </c>
      <c r="Y33" s="11">
        <f t="shared" si="12"/>
        <v>2.5</v>
      </c>
      <c r="Z33" s="77" t="s">
        <v>165</v>
      </c>
    </row>
    <row r="34" spans="2:27" x14ac:dyDescent="0.25">
      <c r="E34" s="8"/>
      <c r="F34" s="8"/>
      <c r="G34" s="8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40"/>
      <c r="T34" s="6"/>
      <c r="W34" s="115"/>
    </row>
    <row r="35" spans="2:27" x14ac:dyDescent="0.25">
      <c r="E35" s="8"/>
      <c r="F35" s="8"/>
      <c r="G35" s="8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40"/>
      <c r="T35" s="6"/>
      <c r="W35" s="115"/>
    </row>
    <row r="36" spans="2:27" ht="16.5" x14ac:dyDescent="0.25">
      <c r="B36" s="3"/>
      <c r="C36" s="3"/>
      <c r="D36" s="2"/>
      <c r="E36" s="3"/>
      <c r="F36" s="3"/>
      <c r="G36" s="3"/>
      <c r="H36" s="3"/>
      <c r="I36" s="3"/>
      <c r="J36" s="3"/>
      <c r="K36" s="3"/>
      <c r="L36" s="3"/>
      <c r="M36" s="3" t="s">
        <v>94</v>
      </c>
      <c r="N36" s="3"/>
      <c r="O36" s="3"/>
      <c r="P36" s="3"/>
      <c r="Q36" s="3"/>
      <c r="R36" s="35"/>
      <c r="S36" s="38"/>
      <c r="T36" s="37"/>
      <c r="W36" s="115"/>
    </row>
    <row r="37" spans="2:27" ht="16.5" customHeight="1" x14ac:dyDescent="0.25">
      <c r="B37" s="14">
        <f>SUM(E38:E40)</f>
        <v>0.60000000000000009</v>
      </c>
      <c r="C37" s="14">
        <f>SUM(G38:G40)</f>
        <v>0.60000000000000009</v>
      </c>
      <c r="D37" s="18" t="s">
        <v>29</v>
      </c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39"/>
      <c r="T37" s="18"/>
      <c r="W37" s="115"/>
    </row>
    <row r="38" spans="2:27" ht="16.5" x14ac:dyDescent="0.25">
      <c r="D38" s="18" t="s">
        <v>29</v>
      </c>
      <c r="E38" s="135">
        <f>E39</f>
        <v>0.2</v>
      </c>
      <c r="F38" s="135">
        <f>1</f>
        <v>1</v>
      </c>
      <c r="G38" s="135">
        <f>E38*F38</f>
        <v>0.2</v>
      </c>
      <c r="H38" s="131">
        <v>0.22</v>
      </c>
      <c r="I38" s="131">
        <v>1.732</v>
      </c>
      <c r="J38" s="131">
        <v>0.93</v>
      </c>
      <c r="K38" s="131">
        <f>E38/(H38*J38)</f>
        <v>0.97751710654936463</v>
      </c>
      <c r="L38" s="131">
        <f>G38/(H38*J38)</f>
        <v>0.97751710654936463</v>
      </c>
      <c r="M38" s="131">
        <f>Лист1!AD11</f>
        <v>16</v>
      </c>
      <c r="N38" s="131">
        <f>G38*M38</f>
        <v>3.2</v>
      </c>
      <c r="O38" s="131" t="s">
        <v>101</v>
      </c>
      <c r="P38" s="131">
        <v>4</v>
      </c>
      <c r="Q38" s="131">
        <f>N38/(P38*12)</f>
        <v>6.6666666666666666E-2</v>
      </c>
      <c r="R38" s="5"/>
      <c r="S38" s="40" t="s">
        <v>181</v>
      </c>
      <c r="T38" s="129" t="str">
        <f>Лист1!H11</f>
        <v>ШСАУ В4</v>
      </c>
      <c r="U38" s="130"/>
      <c r="V38" s="49" t="s">
        <v>101</v>
      </c>
      <c r="W38" s="117">
        <v>3</v>
      </c>
      <c r="X38" t="s">
        <v>111</v>
      </c>
      <c r="Y38" s="11">
        <f>P38</f>
        <v>4</v>
      </c>
      <c r="Z38" s="78" t="s">
        <v>278</v>
      </c>
    </row>
    <row r="39" spans="2:27" ht="16.5" x14ac:dyDescent="0.25">
      <c r="D39" s="18" t="s">
        <v>29</v>
      </c>
      <c r="E39" s="135">
        <f>0.2</f>
        <v>0.2</v>
      </c>
      <c r="F39" s="135">
        <f>1</f>
        <v>1</v>
      </c>
      <c r="G39" s="135">
        <f>E39*F39</f>
        <v>0.2</v>
      </c>
      <c r="H39" s="131">
        <v>0.22</v>
      </c>
      <c r="I39" s="131">
        <v>1.732</v>
      </c>
      <c r="J39" s="131">
        <v>0.93</v>
      </c>
      <c r="K39" s="131">
        <f>E39/(H39*J39)</f>
        <v>0.97751710654936463</v>
      </c>
      <c r="L39" s="131">
        <f>G39/(H39*J39)</f>
        <v>0.97751710654936463</v>
      </c>
      <c r="M39" s="131">
        <f>Лист1!AD65</f>
        <v>9</v>
      </c>
      <c r="N39" s="131">
        <f>G39*M39</f>
        <v>1.8</v>
      </c>
      <c r="O39" s="131" t="s">
        <v>101</v>
      </c>
      <c r="P39" s="131">
        <v>2.5</v>
      </c>
      <c r="Q39" s="131">
        <f>N39/(P39*12)</f>
        <v>6.0000000000000005E-2</v>
      </c>
      <c r="R39" s="5"/>
      <c r="S39" s="40"/>
      <c r="T39" s="129" t="str">
        <f>Лист1!H65</f>
        <v>В4 раб.</v>
      </c>
      <c r="U39" s="130"/>
      <c r="V39" s="49" t="s">
        <v>101</v>
      </c>
      <c r="W39" s="116">
        <v>3</v>
      </c>
      <c r="X39" t="s">
        <v>111</v>
      </c>
      <c r="Y39" s="11">
        <f t="shared" ref="Y39:Y40" si="13">P39</f>
        <v>2.5</v>
      </c>
      <c r="Z39" s="78" t="s">
        <v>279</v>
      </c>
    </row>
    <row r="40" spans="2:27" ht="16.5" x14ac:dyDescent="0.25">
      <c r="D40" s="18" t="s">
        <v>29</v>
      </c>
      <c r="E40" s="135">
        <f>0.2</f>
        <v>0.2</v>
      </c>
      <c r="F40" s="135">
        <f>1</f>
        <v>1</v>
      </c>
      <c r="G40" s="135">
        <f>E40*F40</f>
        <v>0.2</v>
      </c>
      <c r="H40" s="131">
        <v>0.22</v>
      </c>
      <c r="I40" s="131">
        <v>1.732</v>
      </c>
      <c r="J40" s="131">
        <v>0.93</v>
      </c>
      <c r="K40" s="131">
        <f>E40/(H40*J40)</f>
        <v>0.97751710654936463</v>
      </c>
      <c r="L40" s="131">
        <f>G40/(H40*J40)</f>
        <v>0.97751710654936463</v>
      </c>
      <c r="M40" s="131">
        <f>Лист1!AD66</f>
        <v>8</v>
      </c>
      <c r="N40" s="131">
        <f>G40*M40</f>
        <v>1.6</v>
      </c>
      <c r="O40" s="131" t="s">
        <v>101</v>
      </c>
      <c r="P40" s="131">
        <v>2.5</v>
      </c>
      <c r="Q40" s="131">
        <f>N40/(P40*12)</f>
        <v>5.3333333333333337E-2</v>
      </c>
      <c r="R40" s="130"/>
      <c r="T40" s="129" t="str">
        <f>Лист1!H66</f>
        <v>В4 рез.</v>
      </c>
      <c r="U40" s="130"/>
      <c r="V40" s="49" t="s">
        <v>101</v>
      </c>
      <c r="W40" s="116">
        <v>3</v>
      </c>
      <c r="X40" t="s">
        <v>111</v>
      </c>
      <c r="Y40" s="11">
        <f t="shared" si="13"/>
        <v>2.5</v>
      </c>
      <c r="Z40" s="78" t="s">
        <v>280</v>
      </c>
    </row>
    <row r="44" spans="2:27" ht="16.5" x14ac:dyDescent="0.25">
      <c r="B44" s="3"/>
      <c r="C44" s="3"/>
      <c r="D44" s="2"/>
      <c r="E44" s="3"/>
      <c r="F44" s="3"/>
      <c r="G44" s="3"/>
      <c r="H44" s="3"/>
      <c r="I44" s="3"/>
      <c r="J44" s="3"/>
      <c r="K44" s="3"/>
      <c r="L44" s="3"/>
      <c r="M44" s="3" t="s">
        <v>94</v>
      </c>
      <c r="N44" s="3"/>
      <c r="O44" s="3"/>
      <c r="P44" s="3"/>
      <c r="Q44" s="3"/>
      <c r="R44" s="35"/>
      <c r="S44" s="38"/>
      <c r="T44" s="37"/>
      <c r="W44" s="115"/>
    </row>
    <row r="45" spans="2:27" ht="16.5" customHeight="1" x14ac:dyDescent="0.25">
      <c r="B45" s="14">
        <f>SUM(E46:E62)</f>
        <v>18.240000000000002</v>
      </c>
      <c r="C45" s="14">
        <f>SUM(G46:G62)</f>
        <v>10.943999999999999</v>
      </c>
      <c r="D45" s="17" t="s">
        <v>36</v>
      </c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39"/>
      <c r="T45" s="17"/>
      <c r="W45" s="115"/>
    </row>
    <row r="46" spans="2:27" ht="16.5" x14ac:dyDescent="0.25">
      <c r="D46" s="17" t="s">
        <v>36</v>
      </c>
      <c r="E46" s="135">
        <f>E47</f>
        <v>0.1</v>
      </c>
      <c r="F46" s="135">
        <f t="shared" ref="F46:F62" si="14">0.6</f>
        <v>0.6</v>
      </c>
      <c r="G46" s="135">
        <f t="shared" ref="G46:G62" si="15">E46*F46</f>
        <v>0.06</v>
      </c>
      <c r="H46" s="131">
        <v>0.22</v>
      </c>
      <c r="I46" s="131">
        <v>1.732</v>
      </c>
      <c r="J46" s="131">
        <v>0.9</v>
      </c>
      <c r="K46" s="131">
        <f t="shared" ref="K46:K53" si="16">E46/(H46*J46)</f>
        <v>0.50505050505050508</v>
      </c>
      <c r="L46" s="131">
        <f t="shared" ref="L46:L53" si="17">G46/(H46*J46)</f>
        <v>0.30303030303030298</v>
      </c>
      <c r="M46" s="131">
        <f>Лист1!AD14</f>
        <v>88</v>
      </c>
      <c r="N46" s="131">
        <f t="shared" ref="N46:N62" si="18">G46*M46</f>
        <v>5.2799999999999994</v>
      </c>
      <c r="O46" s="131" t="s">
        <v>101</v>
      </c>
      <c r="P46" s="131">
        <v>6</v>
      </c>
      <c r="Q46" s="131">
        <f t="shared" ref="Q46:Q53" si="19">N46/(P46*12)</f>
        <v>7.333333333333332E-2</v>
      </c>
      <c r="R46" s="5"/>
      <c r="S46" s="40" t="s">
        <v>235</v>
      </c>
      <c r="T46" s="129" t="str">
        <f>Лист1!H14</f>
        <v>ШСАУ В2</v>
      </c>
      <c r="U46" s="130"/>
      <c r="V46" s="5" t="s">
        <v>101</v>
      </c>
      <c r="W46" s="117">
        <v>3</v>
      </c>
      <c r="X46" t="s">
        <v>111</v>
      </c>
      <c r="Y46" s="11">
        <f>P46</f>
        <v>6</v>
      </c>
      <c r="Z46" t="s">
        <v>263</v>
      </c>
      <c r="AA46" s="76"/>
    </row>
    <row r="47" spans="2:27" ht="16.5" x14ac:dyDescent="0.25">
      <c r="D47" s="17" t="s">
        <v>36</v>
      </c>
      <c r="E47" s="135">
        <f>0.1</f>
        <v>0.1</v>
      </c>
      <c r="F47" s="135">
        <f t="shared" si="14"/>
        <v>0.6</v>
      </c>
      <c r="G47" s="135">
        <f t="shared" si="15"/>
        <v>0.06</v>
      </c>
      <c r="H47" s="131">
        <v>0.22</v>
      </c>
      <c r="I47" s="131">
        <v>1.732</v>
      </c>
      <c r="J47" s="131">
        <v>0.9</v>
      </c>
      <c r="K47" s="131">
        <f t="shared" si="16"/>
        <v>0.50505050505050508</v>
      </c>
      <c r="L47" s="131">
        <f t="shared" si="17"/>
        <v>0.30303030303030298</v>
      </c>
      <c r="M47" s="131">
        <f>Лист1!AD69</f>
        <v>10</v>
      </c>
      <c r="N47" s="131">
        <f t="shared" si="18"/>
        <v>0.6</v>
      </c>
      <c r="O47" s="131" t="s">
        <v>101</v>
      </c>
      <c r="P47" s="131">
        <v>2.5</v>
      </c>
      <c r="Q47" s="131">
        <f t="shared" si="19"/>
        <v>0.02</v>
      </c>
      <c r="R47" s="5"/>
      <c r="S47" s="40"/>
      <c r="T47" s="129" t="str">
        <f>Лист1!H69</f>
        <v xml:space="preserve"> В2</v>
      </c>
      <c r="U47" s="130"/>
      <c r="V47" s="5" t="s">
        <v>101</v>
      </c>
      <c r="W47" s="117">
        <v>3</v>
      </c>
      <c r="X47" t="s">
        <v>111</v>
      </c>
      <c r="Y47" s="11">
        <f t="shared" ref="Y47:Y62" si="20">P47</f>
        <v>2.5</v>
      </c>
      <c r="Z47" t="s">
        <v>131</v>
      </c>
      <c r="AA47" s="76"/>
    </row>
    <row r="48" spans="2:27" ht="16.5" x14ac:dyDescent="0.25">
      <c r="D48" s="17" t="s">
        <v>36</v>
      </c>
      <c r="E48" s="135">
        <f>E49</f>
        <v>0.1</v>
      </c>
      <c r="F48" s="135">
        <f t="shared" si="14"/>
        <v>0.6</v>
      </c>
      <c r="G48" s="135">
        <f t="shared" ref="G48:G49" si="21">E48*F48</f>
        <v>0.06</v>
      </c>
      <c r="H48" s="131">
        <v>0.22</v>
      </c>
      <c r="I48" s="131">
        <v>1.732</v>
      </c>
      <c r="J48" s="131">
        <v>0.9</v>
      </c>
      <c r="K48" s="131">
        <f t="shared" ref="K48:K49" si="22">E48/(H48*J48)</f>
        <v>0.50505050505050508</v>
      </c>
      <c r="L48" s="131">
        <f t="shared" ref="L48:L49" si="23">G48/(H48*J48)</f>
        <v>0.30303030303030298</v>
      </c>
      <c r="M48" s="131">
        <f>Лист1!AD15</f>
        <v>88</v>
      </c>
      <c r="N48" s="131">
        <f t="shared" ref="N48:N49" si="24">G48*M48</f>
        <v>5.2799999999999994</v>
      </c>
      <c r="O48" s="131" t="s">
        <v>101</v>
      </c>
      <c r="P48" s="131">
        <v>6</v>
      </c>
      <c r="Q48" s="131">
        <f t="shared" ref="Q48:Q49" si="25">N48/(P48*12)</f>
        <v>7.333333333333332E-2</v>
      </c>
      <c r="R48" s="5"/>
      <c r="S48" s="40" t="s">
        <v>235</v>
      </c>
      <c r="T48" s="129" t="str">
        <f>Лист1!H15</f>
        <v>ШСАУ В1.3</v>
      </c>
      <c r="U48" s="130"/>
      <c r="V48" s="5" t="s">
        <v>101</v>
      </c>
      <c r="W48" s="121">
        <v>3</v>
      </c>
      <c r="X48" t="s">
        <v>111</v>
      </c>
      <c r="Y48" s="11">
        <f>P48</f>
        <v>6</v>
      </c>
      <c r="Z48" s="104" t="s">
        <v>261</v>
      </c>
      <c r="AA48" s="76"/>
    </row>
    <row r="49" spans="3:28" ht="16.5" x14ac:dyDescent="0.25">
      <c r="D49" s="17" t="s">
        <v>36</v>
      </c>
      <c r="E49" s="135">
        <f>0.1</f>
        <v>0.1</v>
      </c>
      <c r="F49" s="135">
        <f t="shared" si="14"/>
        <v>0.6</v>
      </c>
      <c r="G49" s="135">
        <f t="shared" si="21"/>
        <v>0.06</v>
      </c>
      <c r="H49" s="131">
        <v>0.22</v>
      </c>
      <c r="I49" s="131">
        <v>1.732</v>
      </c>
      <c r="J49" s="131">
        <v>0.9</v>
      </c>
      <c r="K49" s="131">
        <f t="shared" si="22"/>
        <v>0.50505050505050508</v>
      </c>
      <c r="L49" s="131">
        <f t="shared" si="23"/>
        <v>0.30303030303030298</v>
      </c>
      <c r="M49" s="131">
        <f>Лист1!AD70</f>
        <v>10</v>
      </c>
      <c r="N49" s="131">
        <f t="shared" si="24"/>
        <v>0.6</v>
      </c>
      <c r="O49" s="131" t="s">
        <v>101</v>
      </c>
      <c r="P49" s="131">
        <v>2.5</v>
      </c>
      <c r="Q49" s="131">
        <f t="shared" si="25"/>
        <v>0.02</v>
      </c>
      <c r="R49" s="5"/>
      <c r="S49" s="40"/>
      <c r="T49" s="129" t="str">
        <f>Лист1!H70</f>
        <v xml:space="preserve"> В1.3</v>
      </c>
      <c r="U49" s="130"/>
      <c r="V49" s="5" t="s">
        <v>101</v>
      </c>
      <c r="W49" s="121">
        <v>3</v>
      </c>
      <c r="X49" t="s">
        <v>111</v>
      </c>
      <c r="Y49" s="11">
        <f t="shared" ref="Y49" si="26">P49</f>
        <v>2.5</v>
      </c>
      <c r="Z49" s="104" t="s">
        <v>262</v>
      </c>
      <c r="AA49" s="76"/>
    </row>
    <row r="50" spans="3:28" ht="16.5" x14ac:dyDescent="0.25">
      <c r="D50" s="17" t="s">
        <v>36</v>
      </c>
      <c r="E50" s="135">
        <f>E51</f>
        <v>0.1</v>
      </c>
      <c r="F50" s="135">
        <f t="shared" si="14"/>
        <v>0.6</v>
      </c>
      <c r="G50" s="135">
        <f t="shared" si="15"/>
        <v>0.06</v>
      </c>
      <c r="H50" s="131">
        <v>0.22</v>
      </c>
      <c r="I50" s="131">
        <v>1.732</v>
      </c>
      <c r="J50" s="131">
        <v>0.9</v>
      </c>
      <c r="K50" s="131">
        <f t="shared" si="16"/>
        <v>0.50505050505050508</v>
      </c>
      <c r="L50" s="131">
        <f t="shared" si="17"/>
        <v>0.30303030303030298</v>
      </c>
      <c r="M50" s="131">
        <f>Лист1!AD16</f>
        <v>42</v>
      </c>
      <c r="N50" s="131">
        <f t="shared" si="18"/>
        <v>2.52</v>
      </c>
      <c r="O50" s="131" t="s">
        <v>101</v>
      </c>
      <c r="P50" s="131">
        <v>6</v>
      </c>
      <c r="Q50" s="131">
        <f t="shared" si="19"/>
        <v>3.5000000000000003E-2</v>
      </c>
      <c r="R50" s="5"/>
      <c r="S50" s="40" t="s">
        <v>181</v>
      </c>
      <c r="T50" s="129" t="str">
        <f>Лист1!H16</f>
        <v>ШСАУ В21</v>
      </c>
      <c r="U50" s="130"/>
      <c r="V50" s="5" t="s">
        <v>101</v>
      </c>
      <c r="W50" s="117">
        <v>3</v>
      </c>
      <c r="X50" t="s">
        <v>111</v>
      </c>
      <c r="Y50" s="11">
        <f t="shared" si="20"/>
        <v>6</v>
      </c>
      <c r="Z50" t="s">
        <v>281</v>
      </c>
      <c r="AA50" s="77"/>
    </row>
    <row r="51" spans="3:28" ht="16.5" x14ac:dyDescent="0.25">
      <c r="D51" s="17" t="s">
        <v>36</v>
      </c>
      <c r="E51" s="135">
        <f>0.1</f>
        <v>0.1</v>
      </c>
      <c r="F51" s="135">
        <f t="shared" si="14"/>
        <v>0.6</v>
      </c>
      <c r="G51" s="135">
        <f t="shared" si="15"/>
        <v>0.06</v>
      </c>
      <c r="H51" s="131">
        <v>0.22</v>
      </c>
      <c r="I51" s="131">
        <v>1.732</v>
      </c>
      <c r="J51" s="131">
        <v>0.9</v>
      </c>
      <c r="K51" s="131">
        <f t="shared" si="16"/>
        <v>0.50505050505050508</v>
      </c>
      <c r="L51" s="131">
        <f t="shared" si="17"/>
        <v>0.30303030303030298</v>
      </c>
      <c r="M51" s="131">
        <f>Лист1!AD71</f>
        <v>9</v>
      </c>
      <c r="N51" s="131">
        <f t="shared" si="18"/>
        <v>0.54</v>
      </c>
      <c r="O51" s="131" t="s">
        <v>101</v>
      </c>
      <c r="P51" s="131">
        <v>2.5</v>
      </c>
      <c r="Q51" s="131">
        <f t="shared" si="19"/>
        <v>1.8000000000000002E-2</v>
      </c>
      <c r="R51" s="5"/>
      <c r="S51" s="40"/>
      <c r="T51" s="129" t="str">
        <f>Лист1!H71</f>
        <v>В21</v>
      </c>
      <c r="U51" s="130"/>
      <c r="V51" s="5" t="s">
        <v>101</v>
      </c>
      <c r="W51" s="116">
        <v>3</v>
      </c>
      <c r="X51" t="s">
        <v>111</v>
      </c>
      <c r="Y51" s="11">
        <f t="shared" si="20"/>
        <v>2.5</v>
      </c>
      <c r="Z51" t="s">
        <v>134</v>
      </c>
      <c r="AA51" s="77"/>
    </row>
    <row r="52" spans="3:28" ht="16.5" x14ac:dyDescent="0.25">
      <c r="D52" s="17" t="s">
        <v>36</v>
      </c>
      <c r="E52" s="135">
        <f>E53</f>
        <v>0.1</v>
      </c>
      <c r="F52" s="135">
        <f t="shared" si="14"/>
        <v>0.6</v>
      </c>
      <c r="G52" s="135">
        <f t="shared" si="15"/>
        <v>0.06</v>
      </c>
      <c r="H52" s="131">
        <v>0.22</v>
      </c>
      <c r="I52" s="131">
        <v>1.732</v>
      </c>
      <c r="J52" s="131">
        <v>0.9</v>
      </c>
      <c r="K52" s="131">
        <f t="shared" si="16"/>
        <v>0.50505050505050508</v>
      </c>
      <c r="L52" s="131">
        <f t="shared" si="17"/>
        <v>0.30303030303030298</v>
      </c>
      <c r="M52" s="131">
        <f>Лист1!AD17</f>
        <v>43</v>
      </c>
      <c r="N52" s="131">
        <f t="shared" si="18"/>
        <v>2.58</v>
      </c>
      <c r="O52" s="131" t="s">
        <v>101</v>
      </c>
      <c r="P52" s="131">
        <v>6</v>
      </c>
      <c r="Q52" s="131">
        <f t="shared" si="19"/>
        <v>3.5833333333333335E-2</v>
      </c>
      <c r="R52" s="5"/>
      <c r="S52" s="40" t="s">
        <v>181</v>
      </c>
      <c r="T52" s="129" t="str">
        <f>Лист1!H17</f>
        <v>ШСАУ В22</v>
      </c>
      <c r="U52" s="130"/>
      <c r="V52" s="5" t="s">
        <v>101</v>
      </c>
      <c r="W52" s="117">
        <v>3</v>
      </c>
      <c r="X52" t="s">
        <v>111</v>
      </c>
      <c r="Y52" s="11">
        <f t="shared" si="20"/>
        <v>6</v>
      </c>
      <c r="Z52" t="s">
        <v>133</v>
      </c>
      <c r="AA52" s="77"/>
    </row>
    <row r="53" spans="3:28" ht="16.5" x14ac:dyDescent="0.25">
      <c r="D53" s="17" t="s">
        <v>36</v>
      </c>
      <c r="E53" s="135">
        <f>0.1</f>
        <v>0.1</v>
      </c>
      <c r="F53" s="135">
        <f t="shared" si="14"/>
        <v>0.6</v>
      </c>
      <c r="G53" s="135">
        <f t="shared" si="15"/>
        <v>0.06</v>
      </c>
      <c r="H53" s="131">
        <v>0.22</v>
      </c>
      <c r="I53" s="131">
        <v>1.732</v>
      </c>
      <c r="J53" s="131">
        <v>0.9</v>
      </c>
      <c r="K53" s="131">
        <f t="shared" si="16"/>
        <v>0.50505050505050508</v>
      </c>
      <c r="L53" s="131">
        <f t="shared" si="17"/>
        <v>0.30303030303030298</v>
      </c>
      <c r="M53" s="131">
        <f>Лист1!AD72</f>
        <v>10</v>
      </c>
      <c r="N53" s="131">
        <f t="shared" si="18"/>
        <v>0.6</v>
      </c>
      <c r="O53" s="131" t="s">
        <v>101</v>
      </c>
      <c r="P53" s="131">
        <v>2.5</v>
      </c>
      <c r="Q53" s="131">
        <f t="shared" si="19"/>
        <v>0.02</v>
      </c>
      <c r="R53" s="5"/>
      <c r="S53" s="40"/>
      <c r="T53" s="129" t="str">
        <f>Лист1!H72</f>
        <v>В22</v>
      </c>
      <c r="U53" s="130"/>
      <c r="V53" s="5" t="s">
        <v>101</v>
      </c>
      <c r="W53" s="116">
        <v>3</v>
      </c>
      <c r="X53" t="s">
        <v>111</v>
      </c>
      <c r="Y53" s="11">
        <f t="shared" si="20"/>
        <v>2.5</v>
      </c>
      <c r="Z53" t="s">
        <v>135</v>
      </c>
      <c r="AA53" s="77"/>
    </row>
    <row r="54" spans="3:28" ht="16.5" x14ac:dyDescent="0.25">
      <c r="C54" t="s">
        <v>129</v>
      </c>
      <c r="D54" s="17" t="s">
        <v>36</v>
      </c>
      <c r="E54" s="135">
        <f>E55+E56+E57+0.4</f>
        <v>7.75</v>
      </c>
      <c r="F54" s="135">
        <f t="shared" si="14"/>
        <v>0.6</v>
      </c>
      <c r="G54" s="135">
        <f t="shared" si="15"/>
        <v>4.6499999999999995</v>
      </c>
      <c r="H54" s="131">
        <v>0.38</v>
      </c>
      <c r="I54" s="131">
        <v>1.732</v>
      </c>
      <c r="J54" s="131">
        <v>0.9</v>
      </c>
      <c r="K54" s="131">
        <f t="shared" ref="K54:K57" si="27">E54/(H54*I54*J54)</f>
        <v>13.083613575895088</v>
      </c>
      <c r="L54" s="131">
        <f t="shared" ref="L54:L57" si="28">G54/(H54*I54*J54)</f>
        <v>7.8501681455370518</v>
      </c>
      <c r="M54" s="131">
        <f>Лист1!AD21</f>
        <v>27</v>
      </c>
      <c r="N54" s="131">
        <f t="shared" si="18"/>
        <v>125.54999999999998</v>
      </c>
      <c r="O54" s="131" t="s">
        <v>101</v>
      </c>
      <c r="P54" s="131">
        <v>6</v>
      </c>
      <c r="Q54" s="131">
        <f t="shared" ref="Q54:Q57" si="29">N54/(P54*72)</f>
        <v>0.29062499999999997</v>
      </c>
      <c r="R54" s="5"/>
      <c r="S54" s="40" t="s">
        <v>180</v>
      </c>
      <c r="T54" s="129" t="str">
        <f>Лист1!H21</f>
        <v>ШСАУ П5В12В13</v>
      </c>
      <c r="U54" s="130"/>
      <c r="V54" s="5" t="s">
        <v>101</v>
      </c>
      <c r="W54" s="117">
        <v>5</v>
      </c>
      <c r="X54" t="s">
        <v>111</v>
      </c>
      <c r="Y54" s="11">
        <f t="shared" si="20"/>
        <v>6</v>
      </c>
      <c r="Z54" t="s">
        <v>138</v>
      </c>
      <c r="AA54" s="77"/>
      <c r="AB54" s="13"/>
    </row>
    <row r="55" spans="3:28" ht="16.5" x14ac:dyDescent="0.25">
      <c r="D55" s="17" t="s">
        <v>36</v>
      </c>
      <c r="E55" s="135">
        <f>5.5</f>
        <v>5.5</v>
      </c>
      <c r="F55" s="135">
        <f t="shared" si="14"/>
        <v>0.6</v>
      </c>
      <c r="G55" s="135">
        <f t="shared" si="15"/>
        <v>3.3</v>
      </c>
      <c r="H55" s="131">
        <v>0.38</v>
      </c>
      <c r="I55" s="131">
        <v>1.732</v>
      </c>
      <c r="J55" s="131">
        <v>0.9</v>
      </c>
      <c r="K55" s="131">
        <f t="shared" si="27"/>
        <v>9.2851451183771587</v>
      </c>
      <c r="L55" s="131">
        <f t="shared" si="28"/>
        <v>5.5710870710262954</v>
      </c>
      <c r="M55" s="131">
        <f>Лист1!AD79</f>
        <v>16</v>
      </c>
      <c r="N55" s="131">
        <f t="shared" si="18"/>
        <v>52.8</v>
      </c>
      <c r="O55" s="131" t="s">
        <v>101</v>
      </c>
      <c r="P55" s="131">
        <v>4</v>
      </c>
      <c r="Q55" s="131">
        <f t="shared" si="29"/>
        <v>0.18333333333333332</v>
      </c>
      <c r="R55" s="5"/>
      <c r="S55" s="40"/>
      <c r="T55" s="129" t="str">
        <f>Лист1!H79</f>
        <v>П5</v>
      </c>
      <c r="U55" s="130"/>
      <c r="V55" s="5" t="s">
        <v>101</v>
      </c>
      <c r="W55" s="116">
        <v>4</v>
      </c>
      <c r="X55" t="s">
        <v>111</v>
      </c>
      <c r="Y55" s="11">
        <f t="shared" si="20"/>
        <v>4</v>
      </c>
      <c r="Z55" t="s">
        <v>139</v>
      </c>
      <c r="AA55" s="77"/>
    </row>
    <row r="56" spans="3:28" ht="16.5" x14ac:dyDescent="0.25">
      <c r="D56" s="17" t="s">
        <v>36</v>
      </c>
      <c r="E56" s="135">
        <f>0.75</f>
        <v>0.75</v>
      </c>
      <c r="F56" s="135">
        <f t="shared" si="14"/>
        <v>0.6</v>
      </c>
      <c r="G56" s="135">
        <f t="shared" si="15"/>
        <v>0.44999999999999996</v>
      </c>
      <c r="H56" s="131">
        <v>0.38</v>
      </c>
      <c r="I56" s="131">
        <v>1.732</v>
      </c>
      <c r="J56" s="131">
        <v>0.9</v>
      </c>
      <c r="K56" s="131">
        <f t="shared" si="27"/>
        <v>1.2661561525059764</v>
      </c>
      <c r="L56" s="131">
        <f t="shared" si="28"/>
        <v>0.75969369150358568</v>
      </c>
      <c r="M56" s="131">
        <f>Лист1!AD80</f>
        <v>19</v>
      </c>
      <c r="N56" s="131">
        <f t="shared" si="18"/>
        <v>8.5499999999999989</v>
      </c>
      <c r="O56" s="131" t="s">
        <v>101</v>
      </c>
      <c r="P56" s="131">
        <v>2.5</v>
      </c>
      <c r="Q56" s="131">
        <f t="shared" si="29"/>
        <v>4.7499999999999994E-2</v>
      </c>
      <c r="R56" s="5"/>
      <c r="S56" s="40"/>
      <c r="T56" s="129" t="str">
        <f>Лист1!H80</f>
        <v>В12</v>
      </c>
      <c r="U56" s="130"/>
      <c r="V56" s="5" t="s">
        <v>101</v>
      </c>
      <c r="W56" s="116">
        <v>4</v>
      </c>
      <c r="X56" t="s">
        <v>111</v>
      </c>
      <c r="Y56" s="11">
        <f t="shared" si="20"/>
        <v>2.5</v>
      </c>
      <c r="Z56" t="s">
        <v>140</v>
      </c>
      <c r="AA56" s="77"/>
    </row>
    <row r="57" spans="3:28" ht="16.5" x14ac:dyDescent="0.25">
      <c r="D57" s="17" t="s">
        <v>36</v>
      </c>
      <c r="E57" s="135">
        <f>1.1</f>
        <v>1.1000000000000001</v>
      </c>
      <c r="F57" s="135">
        <f t="shared" si="14"/>
        <v>0.6</v>
      </c>
      <c r="G57" s="135">
        <f t="shared" si="15"/>
        <v>0.66</v>
      </c>
      <c r="H57" s="131">
        <v>0.38</v>
      </c>
      <c r="I57" s="131">
        <v>1.732</v>
      </c>
      <c r="J57" s="131">
        <v>0.9</v>
      </c>
      <c r="K57" s="131">
        <f t="shared" si="27"/>
        <v>1.8570290236754321</v>
      </c>
      <c r="L57" s="131">
        <f t="shared" si="28"/>
        <v>1.1142174142052592</v>
      </c>
      <c r="M57" s="131">
        <f>Лист1!AD81</f>
        <v>30</v>
      </c>
      <c r="N57" s="131">
        <f t="shared" si="18"/>
        <v>19.8</v>
      </c>
      <c r="O57" s="131" t="s">
        <v>101</v>
      </c>
      <c r="P57" s="131">
        <v>2.5</v>
      </c>
      <c r="Q57" s="131">
        <f t="shared" si="29"/>
        <v>0.11</v>
      </c>
      <c r="R57" s="5"/>
      <c r="S57" s="40" t="s">
        <v>184</v>
      </c>
      <c r="T57" s="129" t="str">
        <f>Лист1!H81</f>
        <v>В13</v>
      </c>
      <c r="U57" s="130"/>
      <c r="V57" s="5" t="s">
        <v>101</v>
      </c>
      <c r="W57" s="116">
        <v>4</v>
      </c>
      <c r="X57" t="s">
        <v>111</v>
      </c>
      <c r="Y57" s="11">
        <f t="shared" si="20"/>
        <v>2.5</v>
      </c>
      <c r="Z57" t="s">
        <v>141</v>
      </c>
      <c r="AA57" s="77"/>
    </row>
    <row r="58" spans="3:28" ht="16.5" x14ac:dyDescent="0.25">
      <c r="D58" s="17" t="s">
        <v>36</v>
      </c>
      <c r="E58" s="135">
        <f>E59</f>
        <v>0.1</v>
      </c>
      <c r="F58" s="135">
        <f t="shared" si="14"/>
        <v>0.6</v>
      </c>
      <c r="G58" s="135">
        <f t="shared" si="15"/>
        <v>0.06</v>
      </c>
      <c r="H58" s="131">
        <v>0.22</v>
      </c>
      <c r="I58" s="131">
        <v>1.732</v>
      </c>
      <c r="J58" s="131">
        <v>0.9</v>
      </c>
      <c r="K58" s="131">
        <f>E58/(H58*J58)</f>
        <v>0.50505050505050508</v>
      </c>
      <c r="L58" s="131">
        <f>G58/(H58*J58)</f>
        <v>0.30303030303030298</v>
      </c>
      <c r="M58" s="131">
        <f>Лист1!AD22</f>
        <v>18</v>
      </c>
      <c r="N58" s="131">
        <f t="shared" si="18"/>
        <v>1.08</v>
      </c>
      <c r="O58" s="131" t="s">
        <v>101</v>
      </c>
      <c r="P58" s="131">
        <v>4</v>
      </c>
      <c r="Q58" s="131">
        <f t="shared" ref="Q58:Q59" si="30">N58/(P58*12)</f>
        <v>2.2500000000000003E-2</v>
      </c>
      <c r="R58" s="5"/>
      <c r="S58" s="40"/>
      <c r="T58" s="129" t="str">
        <f>Лист1!H22</f>
        <v>ШСАУ В11</v>
      </c>
      <c r="U58" s="130"/>
      <c r="V58" s="5" t="s">
        <v>101</v>
      </c>
      <c r="W58" s="117">
        <v>3</v>
      </c>
      <c r="X58" t="s">
        <v>111</v>
      </c>
      <c r="Y58" s="11">
        <f t="shared" si="20"/>
        <v>4</v>
      </c>
      <c r="Z58" t="s">
        <v>130</v>
      </c>
      <c r="AA58" s="77"/>
    </row>
    <row r="59" spans="3:28" ht="16.5" x14ac:dyDescent="0.25">
      <c r="D59" s="17" t="s">
        <v>36</v>
      </c>
      <c r="E59" s="135">
        <f>0.1</f>
        <v>0.1</v>
      </c>
      <c r="F59" s="135">
        <f t="shared" si="14"/>
        <v>0.6</v>
      </c>
      <c r="G59" s="135">
        <f t="shared" si="15"/>
        <v>0.06</v>
      </c>
      <c r="H59" s="131">
        <v>0.22</v>
      </c>
      <c r="I59" s="131">
        <v>1.732</v>
      </c>
      <c r="J59" s="131">
        <v>0.9</v>
      </c>
      <c r="K59" s="131">
        <f>E59/(H59*J59)</f>
        <v>0.50505050505050508</v>
      </c>
      <c r="L59" s="131">
        <f>G59/(H59*J59)</f>
        <v>0.30303030303030298</v>
      </c>
      <c r="M59" s="131">
        <f>Лист1!AD82</f>
        <v>11</v>
      </c>
      <c r="N59" s="131">
        <f t="shared" si="18"/>
        <v>0.65999999999999992</v>
      </c>
      <c r="O59" s="131" t="s">
        <v>101</v>
      </c>
      <c r="P59" s="131">
        <v>2.5</v>
      </c>
      <c r="Q59" s="131">
        <f t="shared" si="30"/>
        <v>2.1999999999999999E-2</v>
      </c>
      <c r="R59" s="5"/>
      <c r="S59" s="40"/>
      <c r="T59" s="129" t="str">
        <f>Лист1!H82</f>
        <v>В11</v>
      </c>
      <c r="U59" s="130"/>
      <c r="V59" s="5" t="s">
        <v>101</v>
      </c>
      <c r="W59" s="116">
        <v>3</v>
      </c>
      <c r="X59" t="s">
        <v>111</v>
      </c>
      <c r="Y59" s="11">
        <f t="shared" si="20"/>
        <v>2.5</v>
      </c>
      <c r="Z59" t="s">
        <v>132</v>
      </c>
      <c r="AA59" s="77"/>
    </row>
    <row r="60" spans="3:28" ht="16.5" x14ac:dyDescent="0.25">
      <c r="D60" s="17" t="s">
        <v>36</v>
      </c>
      <c r="E60" s="135">
        <f>E61+E62+0.3</f>
        <v>1.22</v>
      </c>
      <c r="F60" s="135">
        <f t="shared" si="14"/>
        <v>0.6</v>
      </c>
      <c r="G60" s="135">
        <f t="shared" si="15"/>
        <v>0.73199999999999998</v>
      </c>
      <c r="H60" s="131">
        <v>0.38</v>
      </c>
      <c r="I60" s="131">
        <v>1.732</v>
      </c>
      <c r="J60" s="131">
        <v>0.9</v>
      </c>
      <c r="K60" s="131">
        <f t="shared" ref="K60:K62" si="31">E60/(H60*I60*J60)</f>
        <v>2.0596140080763883</v>
      </c>
      <c r="L60" s="131">
        <f t="shared" ref="L60:L62" si="32">G60/(H60*I60*J60)</f>
        <v>1.2357684048458328</v>
      </c>
      <c r="M60" s="131">
        <f>Лист1!AD23</f>
        <v>15</v>
      </c>
      <c r="N60" s="131">
        <f t="shared" si="18"/>
        <v>10.98</v>
      </c>
      <c r="O60" s="131" t="s">
        <v>101</v>
      </c>
      <c r="P60" s="131">
        <v>10</v>
      </c>
      <c r="Q60" s="131">
        <f t="shared" ref="Q60:Q62" si="33">N60/(P60*72)</f>
        <v>1.5250000000000001E-2</v>
      </c>
      <c r="R60" s="5"/>
      <c r="S60" s="40"/>
      <c r="T60" s="129" t="str">
        <f>Лист1!H23</f>
        <v>ШСАУ П7В15</v>
      </c>
      <c r="U60" s="130"/>
      <c r="V60" s="5" t="s">
        <v>101</v>
      </c>
      <c r="W60" s="117">
        <v>5</v>
      </c>
      <c r="X60" t="s">
        <v>111</v>
      </c>
      <c r="Y60" s="11">
        <f t="shared" si="20"/>
        <v>10</v>
      </c>
      <c r="Z60" t="s">
        <v>258</v>
      </c>
      <c r="AA60" s="77"/>
    </row>
    <row r="61" spans="3:28" ht="16.5" x14ac:dyDescent="0.25">
      <c r="D61" s="17" t="s">
        <v>36</v>
      </c>
      <c r="E61" s="135">
        <f>0.37</f>
        <v>0.37</v>
      </c>
      <c r="F61" s="135">
        <f t="shared" si="14"/>
        <v>0.6</v>
      </c>
      <c r="G61" s="135">
        <f t="shared" si="15"/>
        <v>0.222</v>
      </c>
      <c r="H61" s="131">
        <v>0.38</v>
      </c>
      <c r="I61" s="131">
        <v>1.732</v>
      </c>
      <c r="J61" s="131">
        <v>0.9</v>
      </c>
      <c r="K61" s="131">
        <f t="shared" si="31"/>
        <v>0.62463703523628167</v>
      </c>
      <c r="L61" s="131">
        <f t="shared" si="32"/>
        <v>0.37478222114176901</v>
      </c>
      <c r="M61" s="131">
        <f>Лист1!AD83</f>
        <v>16</v>
      </c>
      <c r="N61" s="131">
        <f t="shared" si="18"/>
        <v>3.552</v>
      </c>
      <c r="O61" s="131" t="s">
        <v>101</v>
      </c>
      <c r="P61" s="131">
        <v>4</v>
      </c>
      <c r="Q61" s="131">
        <f t="shared" si="33"/>
        <v>1.2333333333333333E-2</v>
      </c>
      <c r="R61" s="5"/>
      <c r="S61" s="40" t="s">
        <v>181</v>
      </c>
      <c r="T61" s="129" t="str">
        <f>Лист1!H83</f>
        <v>П7</v>
      </c>
      <c r="U61" s="130"/>
      <c r="V61" s="5" t="s">
        <v>101</v>
      </c>
      <c r="W61" s="116">
        <v>4</v>
      </c>
      <c r="X61" t="s">
        <v>111</v>
      </c>
      <c r="Y61" s="11">
        <f t="shared" si="20"/>
        <v>4</v>
      </c>
      <c r="Z61" t="s">
        <v>259</v>
      </c>
      <c r="AA61" s="77"/>
    </row>
    <row r="62" spans="3:28" ht="16.5" x14ac:dyDescent="0.25">
      <c r="D62" s="17" t="s">
        <v>36</v>
      </c>
      <c r="E62" s="135">
        <f>0.55</f>
        <v>0.55000000000000004</v>
      </c>
      <c r="F62" s="135">
        <f t="shared" si="14"/>
        <v>0.6</v>
      </c>
      <c r="G62" s="135">
        <f t="shared" si="15"/>
        <v>0.33</v>
      </c>
      <c r="H62" s="131">
        <v>0.38</v>
      </c>
      <c r="I62" s="131">
        <v>1.732</v>
      </c>
      <c r="J62" s="131">
        <v>0.9</v>
      </c>
      <c r="K62" s="131">
        <f t="shared" si="31"/>
        <v>0.92851451183771605</v>
      </c>
      <c r="L62" s="131">
        <f t="shared" si="32"/>
        <v>0.55710870710262961</v>
      </c>
      <c r="M62" s="131">
        <f>Лист1!AD84</f>
        <v>95</v>
      </c>
      <c r="N62" s="131">
        <f t="shared" si="18"/>
        <v>31.35</v>
      </c>
      <c r="O62" s="131" t="s">
        <v>101</v>
      </c>
      <c r="P62" s="131">
        <v>10</v>
      </c>
      <c r="Q62" s="131">
        <f t="shared" si="33"/>
        <v>4.3541666666666666E-2</v>
      </c>
      <c r="R62" s="5"/>
      <c r="S62" s="40"/>
      <c r="T62" s="129" t="str">
        <f>Лист1!H84</f>
        <v>В15</v>
      </c>
      <c r="U62" s="130"/>
      <c r="V62" s="5" t="s">
        <v>101</v>
      </c>
      <c r="W62" s="116">
        <v>4</v>
      </c>
      <c r="X62" t="s">
        <v>111</v>
      </c>
      <c r="Y62" s="11">
        <f t="shared" si="20"/>
        <v>10</v>
      </c>
      <c r="Z62" t="s">
        <v>260</v>
      </c>
      <c r="AA62" s="77"/>
    </row>
    <row r="63" spans="3:28" ht="16.5" x14ac:dyDescent="0.25">
      <c r="D63" s="86"/>
      <c r="E63" s="73"/>
      <c r="F63" s="73"/>
      <c r="G63" s="73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50"/>
      <c r="S63" s="40"/>
      <c r="T63" s="57"/>
      <c r="V63" s="5"/>
      <c r="W63" s="115"/>
      <c r="Y63" s="11"/>
      <c r="AA63" s="77"/>
    </row>
    <row r="64" spans="3:28" ht="16.5" x14ac:dyDescent="0.25">
      <c r="D64" s="86"/>
      <c r="E64" s="73"/>
      <c r="F64" s="73"/>
      <c r="G64" s="73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50"/>
      <c r="S64" s="40"/>
      <c r="T64" s="57"/>
      <c r="V64" s="5"/>
      <c r="W64" s="115"/>
      <c r="Y64" s="11"/>
      <c r="AA64" s="77"/>
    </row>
    <row r="65" spans="2:26" ht="16.5" x14ac:dyDescent="0.25">
      <c r="B65" s="3"/>
      <c r="C65" s="3"/>
      <c r="D65" s="2"/>
      <c r="E65" s="3"/>
      <c r="F65" s="3"/>
      <c r="G65" s="3"/>
      <c r="H65" s="3"/>
      <c r="I65" s="3"/>
      <c r="J65" s="3"/>
      <c r="K65" s="3"/>
      <c r="L65" s="3"/>
      <c r="M65" s="3" t="s">
        <v>94</v>
      </c>
      <c r="N65" s="3"/>
      <c r="O65" s="3"/>
      <c r="P65" s="3"/>
      <c r="Q65" s="3"/>
      <c r="R65" s="35"/>
      <c r="S65" s="38"/>
      <c r="T65" s="37"/>
      <c r="W65" s="115"/>
    </row>
    <row r="66" spans="2:26" ht="16.5" customHeight="1" x14ac:dyDescent="0.25">
      <c r="B66" s="14">
        <f>SUM(E67:E79)</f>
        <v>20.88</v>
      </c>
      <c r="C66" s="14">
        <f>SUM(G67:G79)</f>
        <v>12.528</v>
      </c>
      <c r="D66" s="16" t="s">
        <v>46</v>
      </c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39"/>
      <c r="T66" s="16"/>
      <c r="W66" s="115"/>
    </row>
    <row r="67" spans="2:26" ht="16.5" x14ac:dyDescent="0.25">
      <c r="D67" s="16" t="s">
        <v>46</v>
      </c>
      <c r="E67" s="135">
        <f>E68+E69+0.3</f>
        <v>0.77</v>
      </c>
      <c r="F67" s="135">
        <f t="shared" ref="F67:F79" si="34">0.6</f>
        <v>0.6</v>
      </c>
      <c r="G67" s="135">
        <f t="shared" ref="G67:G79" si="35">E67*F67</f>
        <v>0.46199999999999997</v>
      </c>
      <c r="H67" s="131">
        <v>0.38</v>
      </c>
      <c r="I67" s="131">
        <v>1.732</v>
      </c>
      <c r="J67" s="131">
        <v>0.9</v>
      </c>
      <c r="K67" s="131">
        <f>E67/(H67*J67)</f>
        <v>2.2514619883040936</v>
      </c>
      <c r="L67" s="131">
        <f>G67/(H67*J67)</f>
        <v>1.3508771929824559</v>
      </c>
      <c r="M67" s="131">
        <f>Лист1!AD18</f>
        <v>31</v>
      </c>
      <c r="N67" s="131">
        <f t="shared" ref="N67:N79" si="36">G67*M67</f>
        <v>14.321999999999999</v>
      </c>
      <c r="O67" s="131" t="s">
        <v>101</v>
      </c>
      <c r="P67" s="131">
        <v>6</v>
      </c>
      <c r="Q67" s="131">
        <f>N67/(P67*12)</f>
        <v>0.19891666666666666</v>
      </c>
      <c r="R67" s="5"/>
      <c r="S67" s="40" t="s">
        <v>184</v>
      </c>
      <c r="T67" s="129" t="str">
        <f>Лист1!H18</f>
        <v>ШСАУ П9В16</v>
      </c>
      <c r="U67" s="130"/>
      <c r="V67" s="5" t="s">
        <v>101</v>
      </c>
      <c r="W67" s="117">
        <v>5</v>
      </c>
      <c r="X67" t="s">
        <v>111</v>
      </c>
      <c r="Y67" s="11">
        <f>P67</f>
        <v>6</v>
      </c>
      <c r="Z67" t="s">
        <v>257</v>
      </c>
    </row>
    <row r="68" spans="2:26" ht="16.5" x14ac:dyDescent="0.25">
      <c r="D68" s="16" t="s">
        <v>46</v>
      </c>
      <c r="E68" s="135">
        <f>0.1</f>
        <v>0.1</v>
      </c>
      <c r="F68" s="135">
        <f t="shared" si="34"/>
        <v>0.6</v>
      </c>
      <c r="G68" s="135">
        <f t="shared" si="35"/>
        <v>0.06</v>
      </c>
      <c r="H68" s="131">
        <v>0.22</v>
      </c>
      <c r="I68" s="131">
        <v>1.732</v>
      </c>
      <c r="J68" s="131">
        <v>0.9</v>
      </c>
      <c r="K68" s="131">
        <f>E68/(H68*J68)</f>
        <v>0.50505050505050508</v>
      </c>
      <c r="L68" s="131">
        <f>G68/(H68*J68)</f>
        <v>0.30303030303030298</v>
      </c>
      <c r="M68" s="131">
        <f>Лист1!AD73</f>
        <v>10</v>
      </c>
      <c r="N68" s="131">
        <f t="shared" si="36"/>
        <v>0.6</v>
      </c>
      <c r="O68" s="131" t="s">
        <v>101</v>
      </c>
      <c r="P68" s="131">
        <v>2.5</v>
      </c>
      <c r="Q68" s="131">
        <f>N68/(P68*12)</f>
        <v>0.02</v>
      </c>
      <c r="R68" s="5"/>
      <c r="S68" s="40"/>
      <c r="T68" s="129" t="str">
        <f>Лист1!H73</f>
        <v>П9</v>
      </c>
      <c r="U68" s="130"/>
      <c r="V68" s="5" t="s">
        <v>101</v>
      </c>
      <c r="W68" s="117">
        <v>3</v>
      </c>
      <c r="X68" t="s">
        <v>111</v>
      </c>
      <c r="Y68" s="11">
        <f t="shared" ref="Y68:Y79" si="37">P68</f>
        <v>2.5</v>
      </c>
      <c r="Z68" t="s">
        <v>152</v>
      </c>
    </row>
    <row r="69" spans="2:26" ht="16.5" x14ac:dyDescent="0.25">
      <c r="D69" s="16" t="s">
        <v>46</v>
      </c>
      <c r="E69" s="135">
        <f>0.37</f>
        <v>0.37</v>
      </c>
      <c r="F69" s="135">
        <f t="shared" si="34"/>
        <v>0.6</v>
      </c>
      <c r="G69" s="135">
        <f t="shared" si="35"/>
        <v>0.222</v>
      </c>
      <c r="H69" s="131">
        <v>0.38</v>
      </c>
      <c r="I69" s="131">
        <v>1.732</v>
      </c>
      <c r="J69" s="131">
        <v>0.9</v>
      </c>
      <c r="K69" s="131">
        <f>E69/(H69*J69)</f>
        <v>1.0818713450292397</v>
      </c>
      <c r="L69" s="131">
        <f>G69/(H69*J69)</f>
        <v>0.64912280701754377</v>
      </c>
      <c r="M69" s="131">
        <f>Лист1!AD74</f>
        <v>46</v>
      </c>
      <c r="N69" s="131">
        <f t="shared" si="36"/>
        <v>10.212</v>
      </c>
      <c r="O69" s="131" t="s">
        <v>101</v>
      </c>
      <c r="P69" s="131">
        <v>6</v>
      </c>
      <c r="Q69" s="131">
        <f>N69/(P69*12)</f>
        <v>0.14183333333333334</v>
      </c>
      <c r="R69" s="5"/>
      <c r="S69" s="40"/>
      <c r="T69" s="129" t="str">
        <f>Лист1!H74</f>
        <v>В16</v>
      </c>
      <c r="U69" s="130"/>
      <c r="V69" s="5" t="s">
        <v>101</v>
      </c>
      <c r="W69" s="116">
        <v>4</v>
      </c>
      <c r="X69" t="s">
        <v>111</v>
      </c>
      <c r="Y69" s="11">
        <f t="shared" si="37"/>
        <v>6</v>
      </c>
      <c r="Z69" t="s">
        <v>153</v>
      </c>
    </row>
    <row r="70" spans="2:26" ht="16.5" x14ac:dyDescent="0.25">
      <c r="D70" s="16" t="s">
        <v>46</v>
      </c>
      <c r="E70" s="135">
        <f>E71+E72+0.3</f>
        <v>3.17</v>
      </c>
      <c r="F70" s="135">
        <f t="shared" si="34"/>
        <v>0.6</v>
      </c>
      <c r="G70" s="135">
        <f t="shared" si="35"/>
        <v>1.9019999999999999</v>
      </c>
      <c r="H70" s="131">
        <v>0.38</v>
      </c>
      <c r="I70" s="131">
        <v>1.732</v>
      </c>
      <c r="J70" s="131">
        <v>0.9</v>
      </c>
      <c r="K70" s="131">
        <f t="shared" ref="K70:K77" si="38">E70/(H70*I70*J70)</f>
        <v>5.3516200045919264</v>
      </c>
      <c r="L70" s="131">
        <f t="shared" ref="L70:L77" si="39">G70/(H70*I70*J70)</f>
        <v>3.2109720027551556</v>
      </c>
      <c r="M70" s="131">
        <f>Лист1!AD19</f>
        <v>30</v>
      </c>
      <c r="N70" s="131">
        <f t="shared" si="36"/>
        <v>57.059999999999995</v>
      </c>
      <c r="O70" s="131" t="s">
        <v>101</v>
      </c>
      <c r="P70" s="131">
        <v>6</v>
      </c>
      <c r="Q70" s="131">
        <f t="shared" ref="Q70:Q77" si="40">N70/(P70*72)</f>
        <v>0.13208333333333333</v>
      </c>
      <c r="R70" s="5"/>
      <c r="S70" s="40" t="s">
        <v>184</v>
      </c>
      <c r="T70" s="129" t="str">
        <f>Лист1!H19</f>
        <v>ШСАУ П10В24</v>
      </c>
      <c r="U70" s="130"/>
      <c r="V70" s="5" t="s">
        <v>101</v>
      </c>
      <c r="W70" s="117">
        <v>5</v>
      </c>
      <c r="X70" t="s">
        <v>111</v>
      </c>
      <c r="Y70" s="11">
        <f t="shared" si="37"/>
        <v>6</v>
      </c>
      <c r="Z70" t="s">
        <v>151</v>
      </c>
    </row>
    <row r="71" spans="2:26" ht="16.5" x14ac:dyDescent="0.25">
      <c r="D71" s="16" t="s">
        <v>46</v>
      </c>
      <c r="E71" s="135">
        <f>0.37</f>
        <v>0.37</v>
      </c>
      <c r="F71" s="135">
        <f t="shared" si="34"/>
        <v>0.6</v>
      </c>
      <c r="G71" s="135">
        <f t="shared" si="35"/>
        <v>0.222</v>
      </c>
      <c r="H71" s="131">
        <v>0.38</v>
      </c>
      <c r="I71" s="131">
        <v>1.732</v>
      </c>
      <c r="J71" s="131">
        <v>0.9</v>
      </c>
      <c r="K71" s="131">
        <f t="shared" si="38"/>
        <v>0.62463703523628167</v>
      </c>
      <c r="L71" s="131">
        <f t="shared" si="39"/>
        <v>0.37478222114176901</v>
      </c>
      <c r="M71" s="131">
        <f>Лист1!AD75</f>
        <v>16</v>
      </c>
      <c r="N71" s="131">
        <f t="shared" si="36"/>
        <v>3.552</v>
      </c>
      <c r="O71" s="131" t="s">
        <v>101</v>
      </c>
      <c r="P71" s="131">
        <v>2.5</v>
      </c>
      <c r="Q71" s="131">
        <f t="shared" si="40"/>
        <v>1.9733333333333332E-2</v>
      </c>
      <c r="R71" s="5"/>
      <c r="S71" s="40"/>
      <c r="T71" s="129" t="str">
        <f>Лист1!H75</f>
        <v>П10</v>
      </c>
      <c r="U71" s="130"/>
      <c r="V71" s="5" t="s">
        <v>101</v>
      </c>
      <c r="W71" s="116">
        <v>4</v>
      </c>
      <c r="X71" t="s">
        <v>111</v>
      </c>
      <c r="Y71" s="11">
        <f t="shared" si="37"/>
        <v>2.5</v>
      </c>
      <c r="Z71" t="s">
        <v>154</v>
      </c>
    </row>
    <row r="72" spans="2:26" ht="16.5" x14ac:dyDescent="0.25">
      <c r="D72" s="16" t="s">
        <v>46</v>
      </c>
      <c r="E72" s="135">
        <f>2.5</f>
        <v>2.5</v>
      </c>
      <c r="F72" s="135">
        <f t="shared" si="34"/>
        <v>0.6</v>
      </c>
      <c r="G72" s="135">
        <f t="shared" si="35"/>
        <v>1.5</v>
      </c>
      <c r="H72" s="131">
        <v>0.38</v>
      </c>
      <c r="I72" s="131">
        <v>1.732</v>
      </c>
      <c r="J72" s="131">
        <v>0.9</v>
      </c>
      <c r="K72" s="131">
        <f t="shared" si="38"/>
        <v>4.2205205083532542</v>
      </c>
      <c r="L72" s="131">
        <f t="shared" si="39"/>
        <v>2.5323123050119527</v>
      </c>
      <c r="M72" s="131">
        <f>Лист1!AD76</f>
        <v>37</v>
      </c>
      <c r="N72" s="131">
        <f t="shared" si="36"/>
        <v>55.5</v>
      </c>
      <c r="O72" s="131" t="s">
        <v>101</v>
      </c>
      <c r="P72" s="131">
        <v>2.5</v>
      </c>
      <c r="Q72" s="131">
        <f t="shared" si="40"/>
        <v>0.30833333333333335</v>
      </c>
      <c r="R72" s="5"/>
      <c r="S72" s="40"/>
      <c r="T72" s="129" t="str">
        <f>Лист1!H76</f>
        <v>В24</v>
      </c>
      <c r="U72" s="130"/>
      <c r="V72" s="5" t="s">
        <v>101</v>
      </c>
      <c r="W72" s="116">
        <v>4</v>
      </c>
      <c r="X72" t="s">
        <v>111</v>
      </c>
      <c r="Y72" s="11">
        <f t="shared" si="37"/>
        <v>2.5</v>
      </c>
      <c r="Z72" t="s">
        <v>155</v>
      </c>
    </row>
    <row r="73" spans="2:26" ht="16.5" x14ac:dyDescent="0.25">
      <c r="D73" s="16" t="s">
        <v>46</v>
      </c>
      <c r="E73" s="135">
        <f>E74+E75+0.3</f>
        <v>1.8</v>
      </c>
      <c r="F73" s="135">
        <f t="shared" si="34"/>
        <v>0.6</v>
      </c>
      <c r="G73" s="135">
        <f t="shared" si="35"/>
        <v>1.08</v>
      </c>
      <c r="H73" s="131">
        <v>0.38</v>
      </c>
      <c r="I73" s="131">
        <v>1.732</v>
      </c>
      <c r="J73" s="131">
        <v>0.9</v>
      </c>
      <c r="K73" s="131">
        <f t="shared" si="38"/>
        <v>3.0387747660143432</v>
      </c>
      <c r="L73" s="131">
        <f t="shared" si="39"/>
        <v>1.8232648596086061</v>
      </c>
      <c r="M73" s="131">
        <f>Лист1!AD24</f>
        <v>14</v>
      </c>
      <c r="N73" s="131">
        <f t="shared" si="36"/>
        <v>15.120000000000001</v>
      </c>
      <c r="O73" s="131" t="s">
        <v>101</v>
      </c>
      <c r="P73" s="131">
        <v>4</v>
      </c>
      <c r="Q73" s="131">
        <f t="shared" si="40"/>
        <v>5.2500000000000005E-2</v>
      </c>
      <c r="R73" s="5"/>
      <c r="S73" s="40" t="s">
        <v>184</v>
      </c>
      <c r="T73" s="129" t="str">
        <f>Лист1!H24</f>
        <v>ШСАУ П8В14</v>
      </c>
      <c r="U73" s="130"/>
      <c r="V73" s="5" t="s">
        <v>101</v>
      </c>
      <c r="W73" s="117">
        <v>5</v>
      </c>
      <c r="X73" t="s">
        <v>111</v>
      </c>
      <c r="Y73" s="11">
        <f t="shared" si="37"/>
        <v>4</v>
      </c>
      <c r="Z73" t="s">
        <v>147</v>
      </c>
    </row>
    <row r="74" spans="2:26" ht="16.5" x14ac:dyDescent="0.25">
      <c r="D74" s="16" t="s">
        <v>46</v>
      </c>
      <c r="E74" s="135">
        <f>0.75</f>
        <v>0.75</v>
      </c>
      <c r="F74" s="135">
        <f t="shared" si="34"/>
        <v>0.6</v>
      </c>
      <c r="G74" s="135">
        <f t="shared" si="35"/>
        <v>0.44999999999999996</v>
      </c>
      <c r="H74" s="131">
        <v>0.38</v>
      </c>
      <c r="I74" s="131">
        <v>1.732</v>
      </c>
      <c r="J74" s="131">
        <v>0.9</v>
      </c>
      <c r="K74" s="131">
        <f t="shared" si="38"/>
        <v>1.2661561525059764</v>
      </c>
      <c r="L74" s="131">
        <f t="shared" si="39"/>
        <v>0.75969369150358568</v>
      </c>
      <c r="M74" s="131">
        <f>Лист1!AD85</f>
        <v>16</v>
      </c>
      <c r="N74" s="131">
        <f t="shared" si="36"/>
        <v>7.1999999999999993</v>
      </c>
      <c r="O74" s="131" t="s">
        <v>101</v>
      </c>
      <c r="P74" s="131">
        <v>2.5</v>
      </c>
      <c r="Q74" s="131">
        <f t="shared" si="40"/>
        <v>3.9999999999999994E-2</v>
      </c>
      <c r="R74" s="5"/>
      <c r="S74" s="40"/>
      <c r="T74" s="129" t="str">
        <f>Лист1!H85</f>
        <v>П8</v>
      </c>
      <c r="U74" s="130"/>
      <c r="V74" s="5" t="s">
        <v>101</v>
      </c>
      <c r="W74" s="116">
        <v>4</v>
      </c>
      <c r="X74" t="s">
        <v>111</v>
      </c>
      <c r="Y74" s="11">
        <f t="shared" si="37"/>
        <v>2.5</v>
      </c>
      <c r="Z74" t="s">
        <v>148</v>
      </c>
    </row>
    <row r="75" spans="2:26" ht="16.5" x14ac:dyDescent="0.25">
      <c r="D75" s="16" t="s">
        <v>46</v>
      </c>
      <c r="E75" s="135">
        <f>0.75</f>
        <v>0.75</v>
      </c>
      <c r="F75" s="135">
        <f t="shared" si="34"/>
        <v>0.6</v>
      </c>
      <c r="G75" s="135">
        <f t="shared" si="35"/>
        <v>0.44999999999999996</v>
      </c>
      <c r="H75" s="131">
        <v>0.38</v>
      </c>
      <c r="I75" s="131">
        <v>1.732</v>
      </c>
      <c r="J75" s="131">
        <v>0.9</v>
      </c>
      <c r="K75" s="131">
        <f t="shared" si="38"/>
        <v>1.2661561525059764</v>
      </c>
      <c r="L75" s="131">
        <f t="shared" si="39"/>
        <v>0.75969369150358568</v>
      </c>
      <c r="M75" s="131">
        <f>Лист1!AD86</f>
        <v>27</v>
      </c>
      <c r="N75" s="131">
        <f t="shared" si="36"/>
        <v>12.149999999999999</v>
      </c>
      <c r="O75" s="131" t="s">
        <v>101</v>
      </c>
      <c r="P75" s="131">
        <v>2.5</v>
      </c>
      <c r="Q75" s="131">
        <f t="shared" si="40"/>
        <v>6.7499999999999991E-2</v>
      </c>
      <c r="R75" s="5"/>
      <c r="S75" s="40"/>
      <c r="T75" s="129" t="str">
        <f>Лист1!H86</f>
        <v>В14</v>
      </c>
      <c r="U75" s="130"/>
      <c r="V75" s="5" t="s">
        <v>101</v>
      </c>
      <c r="W75" s="116">
        <v>4</v>
      </c>
      <c r="X75" t="s">
        <v>111</v>
      </c>
      <c r="Y75" s="11">
        <f t="shared" si="37"/>
        <v>2.5</v>
      </c>
      <c r="Z75" t="s">
        <v>149</v>
      </c>
    </row>
    <row r="76" spans="2:26" ht="16.5" x14ac:dyDescent="0.25">
      <c r="D76" s="16" t="s">
        <v>46</v>
      </c>
      <c r="E76" s="135">
        <f>E77+E78+E79+0.3</f>
        <v>5.3</v>
      </c>
      <c r="F76" s="135">
        <f t="shared" si="34"/>
        <v>0.6</v>
      </c>
      <c r="G76" s="135">
        <f t="shared" si="35"/>
        <v>3.1799999999999997</v>
      </c>
      <c r="H76" s="131">
        <v>0.38</v>
      </c>
      <c r="I76" s="131">
        <v>1.732</v>
      </c>
      <c r="J76" s="131">
        <v>0.9</v>
      </c>
      <c r="K76" s="131">
        <f t="shared" si="38"/>
        <v>8.9475034777088993</v>
      </c>
      <c r="L76" s="131">
        <f t="shared" si="39"/>
        <v>5.3685020866253392</v>
      </c>
      <c r="M76" s="131">
        <f>Лист1!AD25</f>
        <v>37</v>
      </c>
      <c r="N76" s="131">
        <f t="shared" si="36"/>
        <v>117.66</v>
      </c>
      <c r="O76" s="131" t="s">
        <v>101</v>
      </c>
      <c r="P76" s="131">
        <v>10</v>
      </c>
      <c r="Q76" s="131">
        <f t="shared" si="40"/>
        <v>0.16341666666666665</v>
      </c>
      <c r="R76" s="5"/>
      <c r="S76" s="40" t="s">
        <v>183</v>
      </c>
      <c r="T76" s="129" t="str">
        <f>Лист1!H25</f>
        <v>ШСАУ П13В19В20</v>
      </c>
      <c r="U76" s="130"/>
      <c r="V76" s="5" t="s">
        <v>101</v>
      </c>
      <c r="W76" s="117">
        <v>5</v>
      </c>
      <c r="X76" t="s">
        <v>111</v>
      </c>
      <c r="Y76" s="11">
        <f t="shared" si="37"/>
        <v>10</v>
      </c>
      <c r="Z76" t="s">
        <v>150</v>
      </c>
    </row>
    <row r="77" spans="2:26" ht="16.5" x14ac:dyDescent="0.25">
      <c r="D77" s="16" t="s">
        <v>46</v>
      </c>
      <c r="E77" s="135">
        <f>1.1</f>
        <v>1.1000000000000001</v>
      </c>
      <c r="F77" s="135">
        <f t="shared" si="34"/>
        <v>0.6</v>
      </c>
      <c r="G77" s="135">
        <f t="shared" si="35"/>
        <v>0.66</v>
      </c>
      <c r="H77" s="131">
        <v>0.38</v>
      </c>
      <c r="I77" s="131">
        <v>1.732</v>
      </c>
      <c r="J77" s="131">
        <v>0.9</v>
      </c>
      <c r="K77" s="131">
        <f t="shared" si="38"/>
        <v>1.8570290236754321</v>
      </c>
      <c r="L77" s="131">
        <f t="shared" si="39"/>
        <v>1.1142174142052592</v>
      </c>
      <c r="M77" s="131">
        <f>Лист1!AD87</f>
        <v>9</v>
      </c>
      <c r="N77" s="131">
        <f t="shared" si="36"/>
        <v>5.94</v>
      </c>
      <c r="O77" s="131" t="s">
        <v>101</v>
      </c>
      <c r="P77" s="131">
        <v>2.5</v>
      </c>
      <c r="Q77" s="131">
        <f t="shared" si="40"/>
        <v>3.3000000000000002E-2</v>
      </c>
      <c r="R77" s="5"/>
      <c r="S77" s="40"/>
      <c r="T77" s="129" t="str">
        <f>Лист1!H87</f>
        <v>П13</v>
      </c>
      <c r="U77" s="130"/>
      <c r="V77" s="5" t="s">
        <v>101</v>
      </c>
      <c r="W77" s="116">
        <v>4</v>
      </c>
      <c r="X77" t="s">
        <v>111</v>
      </c>
      <c r="Y77" s="11">
        <f t="shared" si="37"/>
        <v>2.5</v>
      </c>
      <c r="Z77" t="s">
        <v>156</v>
      </c>
    </row>
    <row r="78" spans="2:26" ht="16.5" x14ac:dyDescent="0.25">
      <c r="D78" s="16" t="s">
        <v>46</v>
      </c>
      <c r="E78" s="135">
        <f>0.2</f>
        <v>0.2</v>
      </c>
      <c r="F78" s="135">
        <f t="shared" si="34"/>
        <v>0.6</v>
      </c>
      <c r="G78" s="135">
        <f t="shared" si="35"/>
        <v>0.12</v>
      </c>
      <c r="H78" s="131">
        <v>0.22</v>
      </c>
      <c r="I78" s="131">
        <v>1.732</v>
      </c>
      <c r="J78" s="131">
        <v>0.9</v>
      </c>
      <c r="K78" s="131">
        <f>E78/(H78*J78)</f>
        <v>1.0101010101010102</v>
      </c>
      <c r="L78" s="131">
        <f>G78/(H78*J78)</f>
        <v>0.60606060606060597</v>
      </c>
      <c r="M78" s="131">
        <f>Лист1!AD88</f>
        <v>63</v>
      </c>
      <c r="N78" s="131">
        <f t="shared" si="36"/>
        <v>7.56</v>
      </c>
      <c r="O78" s="131" t="s">
        <v>101</v>
      </c>
      <c r="P78" s="131">
        <v>6</v>
      </c>
      <c r="Q78" s="131">
        <f>N78/(P78*12)</f>
        <v>0.105</v>
      </c>
      <c r="R78" s="5"/>
      <c r="S78" s="40"/>
      <c r="T78" s="129" t="str">
        <f>Лист1!H88</f>
        <v>В19</v>
      </c>
      <c r="U78" s="130"/>
      <c r="V78" s="5" t="s">
        <v>101</v>
      </c>
      <c r="W78" s="116">
        <v>3</v>
      </c>
      <c r="X78" t="s">
        <v>111</v>
      </c>
      <c r="Y78" s="11">
        <f t="shared" si="37"/>
        <v>6</v>
      </c>
      <c r="Z78" t="s">
        <v>157</v>
      </c>
    </row>
    <row r="79" spans="2:26" ht="16.5" x14ac:dyDescent="0.25">
      <c r="D79" s="16" t="s">
        <v>46</v>
      </c>
      <c r="E79" s="135">
        <f>3.7</f>
        <v>3.7</v>
      </c>
      <c r="F79" s="135">
        <f t="shared" si="34"/>
        <v>0.6</v>
      </c>
      <c r="G79" s="135">
        <f t="shared" si="35"/>
        <v>2.2200000000000002</v>
      </c>
      <c r="H79" s="131">
        <v>0.38</v>
      </c>
      <c r="I79" s="131">
        <v>1.732</v>
      </c>
      <c r="J79" s="131">
        <v>0.9</v>
      </c>
      <c r="K79" s="131">
        <f>E79/(H79*I79*J79)</f>
        <v>6.2463703523628169</v>
      </c>
      <c r="L79" s="131">
        <f>G79/(H79*I79*J79)</f>
        <v>3.7478222114176902</v>
      </c>
      <c r="M79" s="131">
        <f>Лист1!AD89</f>
        <v>63</v>
      </c>
      <c r="N79" s="131">
        <f t="shared" si="36"/>
        <v>139.86000000000001</v>
      </c>
      <c r="O79" s="131" t="s">
        <v>101</v>
      </c>
      <c r="P79" s="131">
        <v>6</v>
      </c>
      <c r="Q79" s="131">
        <f>N79/(P79*72)</f>
        <v>0.32375000000000004</v>
      </c>
      <c r="R79" s="5"/>
      <c r="S79" s="40"/>
      <c r="T79" s="129" t="str">
        <f>Лист1!H89</f>
        <v>В20</v>
      </c>
      <c r="U79" s="130"/>
      <c r="V79" s="5" t="s">
        <v>101</v>
      </c>
      <c r="W79" s="116">
        <v>4</v>
      </c>
      <c r="X79" t="s">
        <v>111</v>
      </c>
      <c r="Y79" s="11">
        <f t="shared" si="37"/>
        <v>6</v>
      </c>
      <c r="Z79" t="s">
        <v>158</v>
      </c>
    </row>
    <row r="81" spans="2:29" x14ac:dyDescent="0.25">
      <c r="E81" s="104"/>
      <c r="F81" s="104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104"/>
    </row>
    <row r="82" spans="2:29" ht="16.5" x14ac:dyDescent="0.25">
      <c r="B82" s="3"/>
      <c r="C82" s="3"/>
      <c r="E82" s="105"/>
      <c r="F82" s="105"/>
      <c r="G82" s="105"/>
      <c r="H82" s="105"/>
      <c r="I82" s="105"/>
      <c r="J82" s="105"/>
      <c r="K82" s="105"/>
      <c r="L82" s="105"/>
      <c r="M82" s="105"/>
      <c r="N82" s="105"/>
      <c r="O82" s="105"/>
      <c r="P82" s="105"/>
      <c r="Q82" s="105"/>
      <c r="R82" s="106"/>
      <c r="S82" s="38"/>
      <c r="T82" s="113"/>
      <c r="U82" s="104"/>
      <c r="V82" s="104"/>
      <c r="W82" s="104"/>
    </row>
    <row r="83" spans="2:29" ht="16.5" customHeight="1" x14ac:dyDescent="0.25">
      <c r="B83" s="14"/>
      <c r="C83" s="14"/>
      <c r="E83" s="107"/>
      <c r="F83" s="107"/>
      <c r="G83" s="107"/>
      <c r="H83" s="107"/>
      <c r="I83" s="107"/>
      <c r="J83" s="107"/>
      <c r="K83" s="107"/>
      <c r="L83" s="107"/>
      <c r="M83" s="107"/>
      <c r="N83" s="107"/>
      <c r="O83" s="108"/>
      <c r="P83" s="107"/>
      <c r="Q83" s="107"/>
      <c r="R83" s="107"/>
      <c r="S83" s="39"/>
      <c r="T83" s="107"/>
      <c r="U83" s="104"/>
      <c r="V83" s="104"/>
      <c r="W83" s="104"/>
    </row>
    <row r="84" spans="2:29" x14ac:dyDescent="0.25">
      <c r="E84" s="8"/>
      <c r="F84" s="8"/>
      <c r="G84" s="8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40"/>
      <c r="T84" s="6"/>
      <c r="U84" s="104"/>
      <c r="V84" s="7"/>
      <c r="W84" s="104"/>
      <c r="Y84" s="11"/>
    </row>
    <row r="85" spans="2:29" x14ac:dyDescent="0.25">
      <c r="E85" s="8"/>
      <c r="F85" s="8"/>
      <c r="G85" s="8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40"/>
      <c r="T85" s="6"/>
      <c r="U85" s="104"/>
      <c r="V85" s="7"/>
      <c r="W85" s="104"/>
      <c r="Y85" s="11"/>
    </row>
    <row r="86" spans="2:29" x14ac:dyDescent="0.25">
      <c r="E86" s="8"/>
      <c r="F86" s="8"/>
      <c r="G86" s="8"/>
      <c r="H86" s="7"/>
      <c r="I86" s="7"/>
      <c r="J86" s="7"/>
      <c r="K86" s="7"/>
      <c r="L86" s="7"/>
      <c r="M86" s="7" t="s">
        <v>94</v>
      </c>
      <c r="N86" s="7"/>
      <c r="O86" s="7"/>
      <c r="P86" s="7"/>
      <c r="Q86" s="7"/>
      <c r="R86" s="109"/>
      <c r="S86" s="40"/>
      <c r="T86" s="51"/>
      <c r="U86" s="104"/>
      <c r="V86" s="7"/>
      <c r="W86" s="115"/>
      <c r="Y86" s="11"/>
    </row>
    <row r="87" spans="2:29" ht="16.5" x14ac:dyDescent="0.25">
      <c r="B87" s="54"/>
      <c r="C87" s="54"/>
      <c r="D87" s="15" t="s">
        <v>83</v>
      </c>
      <c r="E87" s="110"/>
      <c r="F87" s="110"/>
      <c r="G87" s="110"/>
      <c r="H87" s="111"/>
      <c r="I87" s="111"/>
      <c r="J87" s="111"/>
      <c r="K87" s="111"/>
      <c r="L87" s="111"/>
      <c r="M87" s="111"/>
      <c r="N87" s="111"/>
      <c r="O87" s="111"/>
      <c r="P87" s="111"/>
      <c r="Q87" s="111"/>
      <c r="R87" s="112"/>
      <c r="T87" s="57"/>
      <c r="U87" s="114"/>
      <c r="V87" s="111"/>
      <c r="W87" s="115"/>
      <c r="X87" s="58"/>
      <c r="Y87" s="59"/>
      <c r="Z87" s="54"/>
    </row>
    <row r="88" spans="2:29" ht="16.5" customHeight="1" x14ac:dyDescent="0.25">
      <c r="D88" s="15" t="s">
        <v>83</v>
      </c>
      <c r="E88" s="135">
        <f>E89</f>
        <v>0.2</v>
      </c>
      <c r="F88" s="135">
        <f>0.6</f>
        <v>0.6</v>
      </c>
      <c r="G88" s="135">
        <f>E88*F88</f>
        <v>0.12</v>
      </c>
      <c r="H88" s="131">
        <v>0.22</v>
      </c>
      <c r="I88" s="131">
        <v>1.732</v>
      </c>
      <c r="J88" s="131">
        <v>0.9</v>
      </c>
      <c r="K88" s="131">
        <f>E88/(H88*J88)</f>
        <v>1.0101010101010102</v>
      </c>
      <c r="L88" s="131">
        <f>G88/(H88*J88)</f>
        <v>0.60606060606060597</v>
      </c>
      <c r="M88" s="131">
        <f>Лист1!AD29</f>
        <v>35</v>
      </c>
      <c r="N88" s="131">
        <f>G88*M88</f>
        <v>4.2</v>
      </c>
      <c r="O88" s="131" t="s">
        <v>101</v>
      </c>
      <c r="P88" s="131">
        <v>6</v>
      </c>
      <c r="Q88" s="131">
        <f>N88/(P88*12)</f>
        <v>5.8333333333333334E-2</v>
      </c>
      <c r="R88" s="128"/>
      <c r="S88" s="40" t="s">
        <v>181</v>
      </c>
      <c r="T88" s="129" t="str">
        <f>Лист1!H29</f>
        <v>ШСАУ В9</v>
      </c>
      <c r="U88" s="130"/>
      <c r="V88" s="49" t="s">
        <v>101</v>
      </c>
      <c r="W88" s="117">
        <v>3</v>
      </c>
      <c r="X88" t="s">
        <v>111</v>
      </c>
      <c r="Y88" s="11">
        <f t="shared" ref="Y88:Y89" si="41">P88</f>
        <v>6</v>
      </c>
      <c r="Z88" s="47" t="s">
        <v>145</v>
      </c>
    </row>
    <row r="89" spans="2:29" ht="16.5" x14ac:dyDescent="0.25">
      <c r="B89" s="14"/>
      <c r="C89" s="14"/>
      <c r="D89" s="15" t="s">
        <v>83</v>
      </c>
      <c r="E89" s="135">
        <f>0.2</f>
        <v>0.2</v>
      </c>
      <c r="F89" s="135">
        <f>0.6</f>
        <v>0.6</v>
      </c>
      <c r="G89" s="135">
        <f>E89*F89</f>
        <v>0.12</v>
      </c>
      <c r="H89" s="131">
        <v>0.22</v>
      </c>
      <c r="I89" s="131">
        <v>1.732</v>
      </c>
      <c r="J89" s="131">
        <v>0.9</v>
      </c>
      <c r="K89" s="131">
        <f>E89/(H89*J89)</f>
        <v>1.0101010101010102</v>
      </c>
      <c r="L89" s="131">
        <f>G89/(H89*J89)</f>
        <v>0.60606060606060597</v>
      </c>
      <c r="M89" s="131">
        <f>Лист1!AD96</f>
        <v>9</v>
      </c>
      <c r="N89" s="131">
        <f>G89*M89</f>
        <v>1.08</v>
      </c>
      <c r="O89" s="131" t="s">
        <v>101</v>
      </c>
      <c r="P89" s="131">
        <v>2.5</v>
      </c>
      <c r="Q89" s="131">
        <f>N89/(P89*12)</f>
        <v>3.6000000000000004E-2</v>
      </c>
      <c r="R89" s="128"/>
      <c r="T89" s="129" t="str">
        <f>Лист1!H96</f>
        <v>В9</v>
      </c>
      <c r="U89" s="130"/>
      <c r="V89" s="49" t="s">
        <v>101</v>
      </c>
      <c r="W89" s="116">
        <v>3</v>
      </c>
      <c r="X89" t="s">
        <v>111</v>
      </c>
      <c r="Y89" s="11">
        <f t="shared" si="41"/>
        <v>2.5</v>
      </c>
      <c r="Z89" s="47" t="s">
        <v>146</v>
      </c>
    </row>
    <row r="90" spans="2:29" ht="16.5" x14ac:dyDescent="0.25">
      <c r="B90" s="3"/>
      <c r="C90" s="3"/>
      <c r="D90" s="102"/>
      <c r="E90" s="47"/>
      <c r="G90" s="47"/>
      <c r="H90" s="47"/>
      <c r="M90" s="47"/>
      <c r="N90" s="47"/>
      <c r="O90" s="47"/>
      <c r="P90" s="47"/>
      <c r="R90" s="103"/>
      <c r="T90" s="47"/>
      <c r="V90" s="47"/>
      <c r="Z90" s="47"/>
    </row>
    <row r="91" spans="2:29" ht="16.5" x14ac:dyDescent="0.25">
      <c r="D91" s="102"/>
      <c r="E91" s="47"/>
      <c r="G91" s="47"/>
      <c r="H91" s="47"/>
      <c r="M91" s="47"/>
      <c r="N91" s="47"/>
      <c r="O91" s="47"/>
      <c r="P91" s="47"/>
      <c r="R91" s="103"/>
      <c r="T91" s="47"/>
      <c r="V91" s="47"/>
      <c r="Z91" s="47"/>
    </row>
    <row r="92" spans="2:29" ht="16.5" x14ac:dyDescent="0.25">
      <c r="D92" s="102"/>
      <c r="E92" s="45"/>
      <c r="F92" s="45"/>
      <c r="G92" s="45"/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103"/>
      <c r="T92" s="46"/>
      <c r="V92" s="47"/>
      <c r="W92" s="115"/>
      <c r="Z92" s="87"/>
    </row>
    <row r="93" spans="2:29" ht="16.5" x14ac:dyDescent="0.25">
      <c r="D93" s="102"/>
      <c r="E93" s="55"/>
      <c r="F93" s="55"/>
      <c r="G93" s="55"/>
      <c r="H93" s="55"/>
      <c r="I93" s="55"/>
      <c r="J93" s="55"/>
      <c r="K93" s="55"/>
      <c r="L93" s="55"/>
      <c r="M93" s="55"/>
      <c r="N93" s="55"/>
      <c r="O93" s="55" t="s">
        <v>220</v>
      </c>
      <c r="P93" s="55"/>
      <c r="Q93" s="55"/>
      <c r="R93" s="103"/>
      <c r="T93" s="55"/>
      <c r="V93" s="49"/>
      <c r="W93" s="117"/>
      <c r="Z93" s="55"/>
    </row>
    <row r="94" spans="2:29" ht="16.5" x14ac:dyDescent="0.25">
      <c r="D94" s="55" t="s">
        <v>220</v>
      </c>
      <c r="E94" s="135">
        <f>E95+E96+E97+1.1</f>
        <v>23.6</v>
      </c>
      <c r="F94" s="135">
        <f>1</f>
        <v>1</v>
      </c>
      <c r="G94" s="135">
        <f>E94*F94</f>
        <v>23.6</v>
      </c>
      <c r="H94" s="131">
        <v>0.38</v>
      </c>
      <c r="I94" s="131">
        <v>1.732</v>
      </c>
      <c r="J94" s="131">
        <v>0.9</v>
      </c>
      <c r="K94" s="131">
        <f>E94/(H94*I94*J94)</f>
        <v>39.841713598854724</v>
      </c>
      <c r="L94" s="131">
        <f>G94/(H94*I94*J94)</f>
        <v>39.841713598854724</v>
      </c>
      <c r="M94" s="131">
        <f>Лист1!AD8</f>
        <v>47</v>
      </c>
      <c r="N94" s="131">
        <f>G94*M94</f>
        <v>1109.2</v>
      </c>
      <c r="O94" s="131" t="s">
        <v>101</v>
      </c>
      <c r="P94" s="131">
        <v>25</v>
      </c>
      <c r="Q94" s="131">
        <f>N94/(P94*72)</f>
        <v>0.61622222222222223</v>
      </c>
      <c r="R94" s="128"/>
      <c r="S94" s="40" t="s">
        <v>256</v>
      </c>
      <c r="T94" s="129" t="str">
        <f>Лист1!H8</f>
        <v>ШСАУ П2В6</v>
      </c>
      <c r="U94" s="130"/>
      <c r="V94" s="49" t="s">
        <v>101</v>
      </c>
      <c r="W94" s="117">
        <v>5</v>
      </c>
      <c r="X94" t="s">
        <v>111</v>
      </c>
      <c r="Y94" s="11">
        <f t="shared" ref="Y94:Y97" si="42">P94</f>
        <v>25</v>
      </c>
      <c r="Z94" s="76" t="s">
        <v>225</v>
      </c>
      <c r="AC94" s="104"/>
    </row>
    <row r="95" spans="2:29" ht="16.5" x14ac:dyDescent="0.25">
      <c r="D95" s="55" t="s">
        <v>220</v>
      </c>
      <c r="E95" s="135">
        <f t="shared" ref="E95:E96" si="43">7.5</f>
        <v>7.5</v>
      </c>
      <c r="F95" s="135">
        <f>1</f>
        <v>1</v>
      </c>
      <c r="G95" s="135">
        <f>E95*F95</f>
        <v>7.5</v>
      </c>
      <c r="H95" s="131">
        <v>0.38</v>
      </c>
      <c r="I95" s="131">
        <v>1.732</v>
      </c>
      <c r="J95" s="131">
        <v>0.9</v>
      </c>
      <c r="K95" s="131">
        <f>E95/(H95*I95*J95)</f>
        <v>12.661561525059764</v>
      </c>
      <c r="L95" s="131">
        <f>G95/(H95*I95*J95)</f>
        <v>12.661561525059764</v>
      </c>
      <c r="M95" s="131">
        <f>Лист1!AD58</f>
        <v>14</v>
      </c>
      <c r="N95" s="131">
        <f>G95*M95</f>
        <v>105</v>
      </c>
      <c r="O95" s="131" t="s">
        <v>101</v>
      </c>
      <c r="P95" s="131">
        <v>4</v>
      </c>
      <c r="Q95" s="131">
        <f>N95/(P95*72)</f>
        <v>0.36458333333333331</v>
      </c>
      <c r="R95" s="128"/>
      <c r="T95" s="129" t="str">
        <f>Лист1!H58</f>
        <v>П2-1</v>
      </c>
      <c r="U95" s="130"/>
      <c r="V95" s="49" t="s">
        <v>101</v>
      </c>
      <c r="W95" s="116">
        <v>4</v>
      </c>
      <c r="X95" t="s">
        <v>111</v>
      </c>
      <c r="Y95" s="11">
        <f t="shared" si="42"/>
        <v>4</v>
      </c>
      <c r="Z95" s="76" t="s">
        <v>125</v>
      </c>
    </row>
    <row r="96" spans="2:29" ht="16.5" x14ac:dyDescent="0.25">
      <c r="D96" s="55" t="s">
        <v>220</v>
      </c>
      <c r="E96" s="135">
        <f t="shared" si="43"/>
        <v>7.5</v>
      </c>
      <c r="F96" s="135">
        <f>1</f>
        <v>1</v>
      </c>
      <c r="G96" s="135">
        <f>E96*F96</f>
        <v>7.5</v>
      </c>
      <c r="H96" s="131">
        <v>0.38</v>
      </c>
      <c r="I96" s="131">
        <v>1.732</v>
      </c>
      <c r="J96" s="131">
        <v>0.9</v>
      </c>
      <c r="K96" s="131">
        <f>E96/(H96*I96*J96)</f>
        <v>12.661561525059764</v>
      </c>
      <c r="L96" s="131">
        <f>G96/(H96*I96*J96)</f>
        <v>12.661561525059764</v>
      </c>
      <c r="M96" s="131">
        <f>Лист1!AD59</f>
        <v>14</v>
      </c>
      <c r="N96" s="131">
        <f>G96*M96</f>
        <v>105</v>
      </c>
      <c r="O96" s="131" t="s">
        <v>101</v>
      </c>
      <c r="P96" s="131">
        <v>4</v>
      </c>
      <c r="Q96" s="131">
        <f>N96/(P96*72)</f>
        <v>0.36458333333333331</v>
      </c>
      <c r="R96" s="128"/>
      <c r="T96" s="129" t="str">
        <f>Лист1!H59</f>
        <v>П2-2</v>
      </c>
      <c r="U96" s="130"/>
      <c r="V96" s="49" t="s">
        <v>101</v>
      </c>
      <c r="W96" s="116">
        <v>4</v>
      </c>
      <c r="X96" t="s">
        <v>111</v>
      </c>
      <c r="Y96" s="11">
        <f t="shared" si="42"/>
        <v>4</v>
      </c>
      <c r="Z96" s="76" t="s">
        <v>226</v>
      </c>
    </row>
    <row r="97" spans="4:26" ht="16.5" x14ac:dyDescent="0.25">
      <c r="D97" s="55" t="s">
        <v>220</v>
      </c>
      <c r="E97" s="135">
        <f>7.5</f>
        <v>7.5</v>
      </c>
      <c r="F97" s="135">
        <f>1</f>
        <v>1</v>
      </c>
      <c r="G97" s="135">
        <f>E97*F97</f>
        <v>7.5</v>
      </c>
      <c r="H97" s="131">
        <v>0.38</v>
      </c>
      <c r="I97" s="131">
        <v>1.732</v>
      </c>
      <c r="J97" s="131">
        <v>0.9</v>
      </c>
      <c r="K97" s="131">
        <f>E97/(H97*I97*J97)</f>
        <v>12.661561525059764</v>
      </c>
      <c r="L97" s="131">
        <f>G97/(H97*I97*J97)</f>
        <v>12.661561525059764</v>
      </c>
      <c r="M97" s="131">
        <f>Лист1!AD60</f>
        <v>69</v>
      </c>
      <c r="N97" s="131">
        <f>G97*M97</f>
        <v>517.5</v>
      </c>
      <c r="O97" s="131" t="s">
        <v>101</v>
      </c>
      <c r="P97" s="131">
        <v>10</v>
      </c>
      <c r="Q97" s="131">
        <f>N97/(P97*72)</f>
        <v>0.71875</v>
      </c>
      <c r="R97" s="128"/>
      <c r="T97" s="129" t="str">
        <f>Лист1!H60</f>
        <v>В6</v>
      </c>
      <c r="U97" s="130"/>
      <c r="V97" s="49" t="s">
        <v>101</v>
      </c>
      <c r="W97" s="117">
        <v>4</v>
      </c>
      <c r="X97" t="s">
        <v>111</v>
      </c>
      <c r="Y97" s="11">
        <f t="shared" si="42"/>
        <v>10</v>
      </c>
      <c r="Z97" s="76" t="s">
        <v>128</v>
      </c>
    </row>
    <row r="98" spans="4:26" ht="16.5" x14ac:dyDescent="0.25">
      <c r="D98" s="102"/>
      <c r="E98" s="73"/>
      <c r="F98" s="73"/>
      <c r="G98" s="73"/>
      <c r="H98" s="74"/>
      <c r="I98" s="74"/>
      <c r="J98" s="74"/>
      <c r="K98" s="74"/>
      <c r="L98" s="74"/>
      <c r="M98" s="74"/>
      <c r="N98" s="74"/>
      <c r="O98" s="74"/>
      <c r="P98" s="74"/>
      <c r="Q98" s="74"/>
      <c r="R98" s="103"/>
      <c r="T98" s="75"/>
      <c r="V98" s="49"/>
      <c r="W98" s="117"/>
      <c r="Z98" s="78"/>
    </row>
    <row r="99" spans="4:26" ht="16.5" x14ac:dyDescent="0.25">
      <c r="D99" s="102"/>
      <c r="E99" s="55"/>
      <c r="F99" s="55"/>
      <c r="G99" s="55"/>
      <c r="H99" s="55"/>
      <c r="I99" s="55"/>
      <c r="J99" s="55"/>
      <c r="K99" s="55"/>
      <c r="L99" s="55"/>
      <c r="M99" s="55"/>
      <c r="N99" s="55"/>
      <c r="O99" s="55" t="s">
        <v>221</v>
      </c>
      <c r="P99" s="55"/>
      <c r="Q99" s="55"/>
      <c r="R99" s="103"/>
      <c r="T99" s="55"/>
      <c r="V99" s="49"/>
      <c r="W99" s="117"/>
      <c r="Z99" s="55"/>
    </row>
    <row r="100" spans="4:26" ht="16.5" x14ac:dyDescent="0.25">
      <c r="D100" s="55" t="s">
        <v>221</v>
      </c>
      <c r="E100" s="135">
        <f>E102+E101+0.4</f>
        <v>9.9</v>
      </c>
      <c r="F100" s="135">
        <f t="shared" ref="F100:F120" si="44">0.6</f>
        <v>0.6</v>
      </c>
      <c r="G100" s="135">
        <f>E100*F100</f>
        <v>5.94</v>
      </c>
      <c r="H100" s="131">
        <v>0.38</v>
      </c>
      <c r="I100" s="131">
        <v>1.732</v>
      </c>
      <c r="J100" s="131">
        <v>0.9</v>
      </c>
      <c r="K100" s="131">
        <f>E100/(H100*I100*J100)</f>
        <v>16.713261213078887</v>
      </c>
      <c r="L100" s="131">
        <f>G100/(H100*I100*J100)</f>
        <v>10.027956727847332</v>
      </c>
      <c r="M100" s="131">
        <f>Лист1!AD20</f>
        <v>35</v>
      </c>
      <c r="N100" s="131">
        <f>G100*M100</f>
        <v>207.9</v>
      </c>
      <c r="O100" s="131" t="s">
        <v>101</v>
      </c>
      <c r="P100" s="131">
        <v>10</v>
      </c>
      <c r="Q100" s="131">
        <f>N100/(P100*72)</f>
        <v>0.28875000000000001</v>
      </c>
      <c r="R100" s="128"/>
      <c r="S100" s="40" t="s">
        <v>180</v>
      </c>
      <c r="T100" s="129" t="str">
        <f>Лист1!H20</f>
        <v>ШСАУ П6В10</v>
      </c>
      <c r="U100" s="130"/>
      <c r="V100" s="49" t="s">
        <v>101</v>
      </c>
      <c r="W100" s="117">
        <v>5</v>
      </c>
      <c r="X100" t="s">
        <v>111</v>
      </c>
      <c r="Y100" s="11">
        <f t="shared" ref="Y100:Y102" si="45">P100</f>
        <v>10</v>
      </c>
      <c r="Z100" s="76" t="s">
        <v>227</v>
      </c>
    </row>
    <row r="101" spans="4:26" ht="16.5" x14ac:dyDescent="0.25">
      <c r="D101" s="55" t="s">
        <v>221</v>
      </c>
      <c r="E101" s="135">
        <v>5.5</v>
      </c>
      <c r="F101" s="135">
        <f t="shared" si="44"/>
        <v>0.6</v>
      </c>
      <c r="G101" s="135">
        <f>E101*F101</f>
        <v>3.3</v>
      </c>
      <c r="H101" s="131">
        <v>0.38</v>
      </c>
      <c r="I101" s="131">
        <v>1.732</v>
      </c>
      <c r="J101" s="131">
        <v>0.9</v>
      </c>
      <c r="K101" s="131">
        <f>E101/(H101*I101*J101)</f>
        <v>9.2851451183771587</v>
      </c>
      <c r="L101" s="131">
        <f>G101/(H101*I101*J101)</f>
        <v>5.5710870710262954</v>
      </c>
      <c r="M101" s="131">
        <f>Лист1!AD77</f>
        <v>14</v>
      </c>
      <c r="N101" s="131">
        <f>G101*M101</f>
        <v>46.199999999999996</v>
      </c>
      <c r="O101" s="131" t="s">
        <v>101</v>
      </c>
      <c r="P101" s="131">
        <v>4</v>
      </c>
      <c r="Q101" s="131">
        <f>N101/(P101*72)</f>
        <v>0.16041666666666665</v>
      </c>
      <c r="R101" s="128"/>
      <c r="T101" s="129" t="str">
        <f>Лист1!H77</f>
        <v>П6</v>
      </c>
      <c r="U101" s="130"/>
      <c r="V101" s="49" t="s">
        <v>101</v>
      </c>
      <c r="W101" s="116">
        <v>4</v>
      </c>
      <c r="X101" t="s">
        <v>111</v>
      </c>
      <c r="Y101" s="11">
        <f t="shared" si="45"/>
        <v>4</v>
      </c>
      <c r="Z101" s="76" t="s">
        <v>136</v>
      </c>
    </row>
    <row r="102" spans="4:26" ht="16.5" x14ac:dyDescent="0.25">
      <c r="D102" s="55" t="s">
        <v>221</v>
      </c>
      <c r="E102" s="135">
        <f>4</f>
        <v>4</v>
      </c>
      <c r="F102" s="135">
        <f t="shared" si="44"/>
        <v>0.6</v>
      </c>
      <c r="G102" s="135">
        <f>E102*F102</f>
        <v>2.4</v>
      </c>
      <c r="H102" s="131">
        <v>0.38</v>
      </c>
      <c r="I102" s="131">
        <v>1.732</v>
      </c>
      <c r="J102" s="131">
        <v>0.9</v>
      </c>
      <c r="K102" s="131">
        <f>E102/(H102*I102*J102)</f>
        <v>6.7528328133652069</v>
      </c>
      <c r="L102" s="131">
        <f>G102/(H102*I102*J102)</f>
        <v>4.0516996880191236</v>
      </c>
      <c r="M102" s="131">
        <f>Лист1!AD78</f>
        <v>39</v>
      </c>
      <c r="N102" s="131">
        <f>G102*M102</f>
        <v>93.6</v>
      </c>
      <c r="O102" s="131" t="s">
        <v>101</v>
      </c>
      <c r="P102" s="131">
        <v>4</v>
      </c>
      <c r="Q102" s="131">
        <f>N102/(P102*72)</f>
        <v>0.32499999999999996</v>
      </c>
      <c r="R102" s="128"/>
      <c r="T102" s="129" t="str">
        <f>Лист1!H78</f>
        <v>В10</v>
      </c>
      <c r="U102" s="130"/>
      <c r="V102" s="49" t="s">
        <v>101</v>
      </c>
      <c r="W102" s="116">
        <v>4</v>
      </c>
      <c r="X102" t="s">
        <v>111</v>
      </c>
      <c r="Y102" s="11">
        <f t="shared" si="45"/>
        <v>4</v>
      </c>
      <c r="Z102" s="76" t="s">
        <v>137</v>
      </c>
    </row>
    <row r="103" spans="4:26" ht="16.5" x14ac:dyDescent="0.25">
      <c r="D103" s="102"/>
      <c r="E103" s="45"/>
      <c r="F103" s="45"/>
      <c r="G103" s="45"/>
      <c r="H103" s="45"/>
      <c r="I103" s="45"/>
      <c r="J103" s="45"/>
      <c r="K103" s="45"/>
      <c r="L103" s="45"/>
      <c r="M103" s="45"/>
      <c r="N103" s="45"/>
      <c r="O103" s="45"/>
      <c r="P103" s="45"/>
      <c r="Q103" s="45"/>
      <c r="R103" s="103"/>
      <c r="T103" s="46"/>
      <c r="V103" s="47"/>
      <c r="W103" s="115"/>
      <c r="Z103" s="87"/>
    </row>
    <row r="104" spans="4:26" ht="16.5" x14ac:dyDescent="0.25">
      <c r="D104" s="102"/>
      <c r="E104" s="55"/>
      <c r="F104" s="55"/>
      <c r="G104" s="55"/>
      <c r="H104" s="55"/>
      <c r="I104" s="55"/>
      <c r="J104" s="55"/>
      <c r="K104" s="55"/>
      <c r="L104" s="55"/>
      <c r="M104" s="55"/>
      <c r="N104" s="55"/>
      <c r="O104" s="55" t="s">
        <v>228</v>
      </c>
      <c r="P104" s="55"/>
      <c r="Q104" s="55"/>
      <c r="R104" s="103"/>
      <c r="T104" s="55"/>
      <c r="V104" s="49"/>
      <c r="W104" s="117"/>
      <c r="Z104" s="55"/>
    </row>
    <row r="105" spans="4:26" ht="16.5" x14ac:dyDescent="0.25">
      <c r="D105" s="55" t="s">
        <v>228</v>
      </c>
      <c r="E105" s="135">
        <f>0.6+12</f>
        <v>12.6</v>
      </c>
      <c r="F105" s="135">
        <f t="shared" si="44"/>
        <v>0.6</v>
      </c>
      <c r="G105" s="135">
        <f>E105*F105</f>
        <v>7.56</v>
      </c>
      <c r="H105" s="131">
        <v>0.38</v>
      </c>
      <c r="I105" s="131">
        <v>1.732</v>
      </c>
      <c r="J105" s="131">
        <v>0.9</v>
      </c>
      <c r="K105" s="131">
        <f>E105/(H105*I105*J105)</f>
        <v>21.2714233621004</v>
      </c>
      <c r="L105" s="131">
        <f>G105/(H105*I105*J105)</f>
        <v>12.76285401726024</v>
      </c>
      <c r="M105" s="131">
        <f>Лист1!AD30</f>
        <v>96</v>
      </c>
      <c r="N105" s="131">
        <f>G105*M105</f>
        <v>725.76</v>
      </c>
      <c r="O105" s="131" t="s">
        <v>101</v>
      </c>
      <c r="P105" s="131">
        <v>10</v>
      </c>
      <c r="Q105" s="131">
        <f>N105/(P105*72)</f>
        <v>1.008</v>
      </c>
      <c r="R105" s="128"/>
      <c r="S105" s="40" t="s">
        <v>182</v>
      </c>
      <c r="T105" s="84" t="str">
        <f>Лист1!H30</f>
        <v>У1</v>
      </c>
      <c r="U105" s="130"/>
      <c r="V105" s="49" t="s">
        <v>101</v>
      </c>
      <c r="W105" s="117">
        <v>5</v>
      </c>
      <c r="X105" t="s">
        <v>111</v>
      </c>
      <c r="Y105" s="11">
        <f t="shared" ref="Y105" si="46">P105</f>
        <v>10</v>
      </c>
      <c r="Z105" s="78" t="s">
        <v>229</v>
      </c>
    </row>
    <row r="106" spans="4:26" ht="16.5" x14ac:dyDescent="0.25">
      <c r="D106" s="102"/>
      <c r="E106" s="73"/>
      <c r="F106" s="73"/>
      <c r="G106" s="73"/>
      <c r="H106" s="74"/>
      <c r="I106" s="74"/>
      <c r="J106" s="74"/>
      <c r="K106" s="74"/>
      <c r="L106" s="74"/>
      <c r="M106" s="74"/>
      <c r="N106" s="74"/>
      <c r="O106" s="74"/>
      <c r="P106" s="74"/>
      <c r="Q106" s="74"/>
      <c r="R106" s="103"/>
      <c r="T106" s="75"/>
      <c r="V106" s="49"/>
      <c r="W106" s="117"/>
      <c r="Z106" s="78"/>
    </row>
    <row r="107" spans="4:26" ht="16.5" x14ac:dyDescent="0.25">
      <c r="D107" s="102"/>
      <c r="E107" s="55"/>
      <c r="F107" s="55"/>
      <c r="G107" s="55"/>
      <c r="H107" s="55"/>
      <c r="I107" s="55"/>
      <c r="J107" s="55"/>
      <c r="K107" s="55"/>
      <c r="L107" s="55"/>
      <c r="M107" s="55"/>
      <c r="N107" s="55"/>
      <c r="O107" s="55" t="s">
        <v>230</v>
      </c>
      <c r="P107" s="55"/>
      <c r="Q107" s="55"/>
      <c r="R107" s="103"/>
      <c r="T107" s="55"/>
      <c r="V107" s="47"/>
      <c r="W107" s="115"/>
      <c r="Z107" s="55"/>
    </row>
    <row r="108" spans="4:26" ht="16.5" x14ac:dyDescent="0.25">
      <c r="D108" s="55" t="s">
        <v>230</v>
      </c>
      <c r="E108" s="135">
        <f>0.6+12</f>
        <v>12.6</v>
      </c>
      <c r="F108" s="135">
        <f t="shared" si="44"/>
        <v>0.6</v>
      </c>
      <c r="G108" s="135">
        <f>E108*F108</f>
        <v>7.56</v>
      </c>
      <c r="H108" s="131">
        <v>0.38</v>
      </c>
      <c r="I108" s="131">
        <v>1.732</v>
      </c>
      <c r="J108" s="131">
        <v>0.9</v>
      </c>
      <c r="K108" s="131">
        <f>E108/(H108*I108*J108)</f>
        <v>21.2714233621004</v>
      </c>
      <c r="L108" s="131">
        <f>G108/(H108*I108*J108)</f>
        <v>12.76285401726024</v>
      </c>
      <c r="M108" s="131">
        <f>Лист1!AD31</f>
        <v>95</v>
      </c>
      <c r="N108" s="131">
        <f>G108*M108</f>
        <v>718.19999999999993</v>
      </c>
      <c r="O108" s="131" t="s">
        <v>101</v>
      </c>
      <c r="P108" s="131">
        <v>10</v>
      </c>
      <c r="Q108" s="131">
        <f>N108/(P108*72)</f>
        <v>0.99749999999999994</v>
      </c>
      <c r="R108" s="128"/>
      <c r="S108" s="40" t="s">
        <v>182</v>
      </c>
      <c r="T108" s="84" t="str">
        <f>Лист1!H31</f>
        <v>У2</v>
      </c>
      <c r="U108" s="130"/>
      <c r="V108" s="49" t="s">
        <v>101</v>
      </c>
      <c r="W108" s="117">
        <v>5</v>
      </c>
      <c r="X108" t="s">
        <v>111</v>
      </c>
      <c r="Y108" s="11">
        <f t="shared" ref="Y108" si="47">P108</f>
        <v>10</v>
      </c>
      <c r="Z108" s="78" t="s">
        <v>250</v>
      </c>
    </row>
    <row r="109" spans="4:26" ht="16.5" x14ac:dyDescent="0.25">
      <c r="D109" s="102"/>
      <c r="E109" s="73"/>
      <c r="F109" s="73"/>
      <c r="G109" s="73"/>
      <c r="H109" s="74"/>
      <c r="I109" s="74"/>
      <c r="J109" s="74"/>
      <c r="K109" s="74"/>
      <c r="L109" s="74"/>
      <c r="M109" s="74"/>
      <c r="N109" s="74"/>
      <c r="O109" s="74"/>
      <c r="P109" s="74"/>
      <c r="Q109" s="74"/>
      <c r="R109" s="103"/>
      <c r="T109" s="88"/>
      <c r="V109" s="49"/>
      <c r="W109" s="117"/>
      <c r="Z109" s="78"/>
    </row>
    <row r="110" spans="4:26" ht="16.5" x14ac:dyDescent="0.25">
      <c r="D110" s="102"/>
      <c r="E110" s="45" t="s">
        <v>86</v>
      </c>
      <c r="F110" s="45" t="s">
        <v>87</v>
      </c>
      <c r="G110" s="45" t="s">
        <v>88</v>
      </c>
      <c r="H110" s="45" t="s">
        <v>89</v>
      </c>
      <c r="I110" s="45" t="s">
        <v>90</v>
      </c>
      <c r="J110" s="45" t="s">
        <v>91</v>
      </c>
      <c r="K110" s="45" t="s">
        <v>92</v>
      </c>
      <c r="L110" s="45" t="s">
        <v>93</v>
      </c>
      <c r="M110" s="45" t="s">
        <v>94</v>
      </c>
      <c r="N110" s="45" t="s">
        <v>95</v>
      </c>
      <c r="O110" s="45" t="s">
        <v>96</v>
      </c>
      <c r="P110" s="45" t="s">
        <v>97</v>
      </c>
      <c r="Q110" s="45" t="s">
        <v>98</v>
      </c>
      <c r="R110" s="103"/>
      <c r="T110" s="46" t="s">
        <v>100</v>
      </c>
      <c r="V110" s="49"/>
      <c r="W110" s="117"/>
      <c r="Z110" s="87"/>
    </row>
    <row r="111" spans="4:26" ht="16.5" x14ac:dyDescent="0.25">
      <c r="D111" s="102"/>
      <c r="E111" s="55"/>
      <c r="F111" s="55"/>
      <c r="G111" s="55"/>
      <c r="H111" s="55"/>
      <c r="I111" s="55"/>
      <c r="J111" s="55"/>
      <c r="K111" s="55"/>
      <c r="L111" s="55"/>
      <c r="M111" s="55"/>
      <c r="N111" s="55"/>
      <c r="O111" s="55" t="s">
        <v>222</v>
      </c>
      <c r="P111" s="55"/>
      <c r="Q111" s="55"/>
      <c r="R111" s="103"/>
      <c r="T111" s="55"/>
      <c r="V111" s="49"/>
      <c r="W111" s="117"/>
      <c r="Z111" s="55"/>
    </row>
    <row r="112" spans="4:26" ht="16.5" x14ac:dyDescent="0.25">
      <c r="D112" s="55" t="s">
        <v>222</v>
      </c>
      <c r="E112" s="135">
        <f>E113+E114</f>
        <v>3.3</v>
      </c>
      <c r="F112" s="135">
        <f t="shared" ref="F112:F115" si="48">0.6</f>
        <v>0.6</v>
      </c>
      <c r="G112" s="135">
        <f t="shared" ref="G112:G121" si="49">E112*F112</f>
        <v>1.9799999999999998</v>
      </c>
      <c r="H112" s="131">
        <v>0.38</v>
      </c>
      <c r="I112" s="131">
        <v>1.732</v>
      </c>
      <c r="J112" s="131">
        <v>0.9</v>
      </c>
      <c r="K112" s="131">
        <f t="shared" ref="K112:K121" si="50">E112/(H112*I112*J112)</f>
        <v>5.5710870710262954</v>
      </c>
      <c r="L112" s="131">
        <f t="shared" ref="L112:L121" si="51">G112/(H112*I112*J112)</f>
        <v>3.342652242615777</v>
      </c>
      <c r="M112" s="131">
        <f>Лист1!AD26</f>
        <v>33</v>
      </c>
      <c r="N112" s="131">
        <f t="shared" ref="N112:N121" si="52">G112*M112</f>
        <v>65.339999999999989</v>
      </c>
      <c r="O112" s="131" t="s">
        <v>101</v>
      </c>
      <c r="P112" s="131">
        <v>6</v>
      </c>
      <c r="Q112" s="131">
        <f t="shared" ref="Q112:Q120" si="53">N112/(P112*72)</f>
        <v>0.15124999999999997</v>
      </c>
      <c r="R112" s="128"/>
      <c r="S112" s="40" t="s">
        <v>184</v>
      </c>
      <c r="T112" s="129" t="str">
        <f>Лист1!H26</f>
        <v>ШСАУ П14В17</v>
      </c>
      <c r="U112" s="130"/>
      <c r="V112" s="49" t="s">
        <v>101</v>
      </c>
      <c r="W112" s="117">
        <v>5</v>
      </c>
      <c r="X112" t="s">
        <v>111</v>
      </c>
      <c r="Y112" s="11">
        <f t="shared" ref="Y112:Y121" si="54">P112</f>
        <v>6</v>
      </c>
      <c r="Z112" s="78" t="s">
        <v>231</v>
      </c>
    </row>
    <row r="113" spans="4:26" ht="16.5" x14ac:dyDescent="0.25">
      <c r="D113" s="55" t="s">
        <v>222</v>
      </c>
      <c r="E113" s="135">
        <f>1.5+0.3</f>
        <v>1.8</v>
      </c>
      <c r="F113" s="135">
        <f t="shared" si="48"/>
        <v>0.6</v>
      </c>
      <c r="G113" s="135">
        <f t="shared" si="49"/>
        <v>1.08</v>
      </c>
      <c r="H113" s="131">
        <v>0.38</v>
      </c>
      <c r="I113" s="131">
        <v>1.732</v>
      </c>
      <c r="J113" s="131">
        <v>0.9</v>
      </c>
      <c r="K113" s="131">
        <f t="shared" si="50"/>
        <v>3.0387747660143432</v>
      </c>
      <c r="L113" s="131">
        <f t="shared" si="51"/>
        <v>1.8232648596086061</v>
      </c>
      <c r="M113" s="131">
        <f>Лист1!AD90</f>
        <v>9</v>
      </c>
      <c r="N113" s="131">
        <f t="shared" si="52"/>
        <v>9.7200000000000006</v>
      </c>
      <c r="O113" s="131" t="s">
        <v>101</v>
      </c>
      <c r="P113" s="131">
        <v>2.5</v>
      </c>
      <c r="Q113" s="131">
        <f t="shared" si="53"/>
        <v>5.4000000000000006E-2</v>
      </c>
      <c r="R113" s="128"/>
      <c r="T113" s="129" t="str">
        <f>Лист1!H90</f>
        <v>П14</v>
      </c>
      <c r="U113" s="130"/>
      <c r="V113" s="49" t="s">
        <v>101</v>
      </c>
      <c r="W113" s="116">
        <v>4</v>
      </c>
      <c r="X113" t="s">
        <v>111</v>
      </c>
      <c r="Y113" s="11">
        <f t="shared" si="54"/>
        <v>2.5</v>
      </c>
      <c r="Z113" s="89" t="s">
        <v>159</v>
      </c>
    </row>
    <row r="114" spans="4:26" ht="16.5" x14ac:dyDescent="0.25">
      <c r="D114" s="55" t="s">
        <v>222</v>
      </c>
      <c r="E114" s="135">
        <f>1.5</f>
        <v>1.5</v>
      </c>
      <c r="F114" s="135">
        <f t="shared" si="48"/>
        <v>0.6</v>
      </c>
      <c r="G114" s="135">
        <f t="shared" si="49"/>
        <v>0.89999999999999991</v>
      </c>
      <c r="H114" s="131">
        <v>0.38</v>
      </c>
      <c r="I114" s="131">
        <v>1.732</v>
      </c>
      <c r="J114" s="131">
        <v>0.9</v>
      </c>
      <c r="K114" s="131">
        <f t="shared" si="50"/>
        <v>2.5323123050119527</v>
      </c>
      <c r="L114" s="131">
        <f t="shared" si="51"/>
        <v>1.5193873830071714</v>
      </c>
      <c r="M114" s="131">
        <f>Лист1!AD91</f>
        <v>49</v>
      </c>
      <c r="N114" s="131">
        <f t="shared" si="52"/>
        <v>44.099999999999994</v>
      </c>
      <c r="O114" s="131" t="s">
        <v>101</v>
      </c>
      <c r="P114" s="131">
        <v>4</v>
      </c>
      <c r="Q114" s="131">
        <f t="shared" si="53"/>
        <v>0.15312499999999998</v>
      </c>
      <c r="R114" s="128"/>
      <c r="T114" s="129" t="str">
        <f>Лист1!H91</f>
        <v>В17 раб.</v>
      </c>
      <c r="U114" s="130"/>
      <c r="V114" s="49" t="s">
        <v>101</v>
      </c>
      <c r="W114" s="116">
        <v>4</v>
      </c>
      <c r="X114" t="s">
        <v>111</v>
      </c>
      <c r="Y114" s="11">
        <f t="shared" si="54"/>
        <v>4</v>
      </c>
      <c r="Z114" s="89" t="s">
        <v>160</v>
      </c>
    </row>
    <row r="115" spans="4:26" ht="16.5" x14ac:dyDescent="0.25">
      <c r="D115" s="55" t="s">
        <v>222</v>
      </c>
      <c r="E115" s="135">
        <f>1.5</f>
        <v>1.5</v>
      </c>
      <c r="F115" s="135">
        <f t="shared" si="48"/>
        <v>0.6</v>
      </c>
      <c r="G115" s="135">
        <f t="shared" si="49"/>
        <v>0.89999999999999991</v>
      </c>
      <c r="H115" s="131">
        <v>0.38</v>
      </c>
      <c r="I115" s="131">
        <v>1.732</v>
      </c>
      <c r="J115" s="131">
        <v>0.9</v>
      </c>
      <c r="K115" s="131">
        <f t="shared" si="50"/>
        <v>2.5323123050119527</v>
      </c>
      <c r="L115" s="131">
        <f t="shared" si="51"/>
        <v>1.5193873830071714</v>
      </c>
      <c r="M115" s="131">
        <f>Лист1!AD92</f>
        <v>51</v>
      </c>
      <c r="N115" s="131">
        <f t="shared" si="52"/>
        <v>45.9</v>
      </c>
      <c r="O115" s="131" t="s">
        <v>101</v>
      </c>
      <c r="P115" s="131">
        <v>4</v>
      </c>
      <c r="Q115" s="131">
        <f t="shared" si="53"/>
        <v>0.15937499999999999</v>
      </c>
      <c r="R115" s="128"/>
      <c r="T115" s="129" t="str">
        <f>Лист1!H92</f>
        <v>В17 рез.</v>
      </c>
      <c r="U115" s="130"/>
      <c r="V115" s="49" t="s">
        <v>101</v>
      </c>
      <c r="W115" s="116">
        <v>4</v>
      </c>
      <c r="X115" t="s">
        <v>111</v>
      </c>
      <c r="Y115" s="11">
        <f t="shared" si="54"/>
        <v>4</v>
      </c>
      <c r="Z115" s="89" t="s">
        <v>161</v>
      </c>
    </row>
    <row r="116" spans="4:26" ht="16.5" x14ac:dyDescent="0.25">
      <c r="D116" s="55" t="s">
        <v>222</v>
      </c>
      <c r="E116" s="135">
        <f>E117+E118</f>
        <v>4.1500000000000004</v>
      </c>
      <c r="F116" s="135">
        <f t="shared" si="44"/>
        <v>0.6</v>
      </c>
      <c r="G116" s="135">
        <f t="shared" si="49"/>
        <v>2.4900000000000002</v>
      </c>
      <c r="H116" s="131">
        <v>0.38</v>
      </c>
      <c r="I116" s="131">
        <v>1.732</v>
      </c>
      <c r="J116" s="131">
        <v>0.9</v>
      </c>
      <c r="K116" s="131">
        <f t="shared" si="50"/>
        <v>7.0060640438664024</v>
      </c>
      <c r="L116" s="131">
        <f t="shared" si="51"/>
        <v>4.2036384263198414</v>
      </c>
      <c r="M116" s="131">
        <f>Лист1!AD27</f>
        <v>42</v>
      </c>
      <c r="N116" s="131">
        <f t="shared" si="52"/>
        <v>104.58000000000001</v>
      </c>
      <c r="O116" s="131" t="s">
        <v>101</v>
      </c>
      <c r="P116" s="131">
        <v>6</v>
      </c>
      <c r="Q116" s="131">
        <f t="shared" si="53"/>
        <v>0.24208333333333337</v>
      </c>
      <c r="R116" s="128"/>
      <c r="S116" s="40" t="s">
        <v>183</v>
      </c>
      <c r="T116" s="129" t="str">
        <f>Лист1!H27</f>
        <v>ШСАУ П12В18</v>
      </c>
      <c r="U116" s="130"/>
      <c r="V116" s="49" t="s">
        <v>101</v>
      </c>
      <c r="W116" s="117">
        <v>5</v>
      </c>
      <c r="X116" t="s">
        <v>111</v>
      </c>
      <c r="Y116" s="11">
        <f t="shared" si="54"/>
        <v>6</v>
      </c>
      <c r="Z116" s="47" t="s">
        <v>232</v>
      </c>
    </row>
    <row r="117" spans="4:26" ht="16.5" x14ac:dyDescent="0.25">
      <c r="D117" s="55" t="s">
        <v>222</v>
      </c>
      <c r="E117" s="135">
        <f>3+0.4</f>
        <v>3.4</v>
      </c>
      <c r="F117" s="135">
        <f t="shared" si="44"/>
        <v>0.6</v>
      </c>
      <c r="G117" s="135">
        <f t="shared" si="49"/>
        <v>2.04</v>
      </c>
      <c r="H117" s="131">
        <v>0.38</v>
      </c>
      <c r="I117" s="131">
        <v>1.732</v>
      </c>
      <c r="J117" s="131">
        <v>0.9</v>
      </c>
      <c r="K117" s="131">
        <f t="shared" si="50"/>
        <v>5.739907891360426</v>
      </c>
      <c r="L117" s="131">
        <f t="shared" si="51"/>
        <v>3.4439447348162555</v>
      </c>
      <c r="M117" s="131">
        <f>Лист1!AD93</f>
        <v>10</v>
      </c>
      <c r="N117" s="131">
        <f t="shared" si="52"/>
        <v>20.399999999999999</v>
      </c>
      <c r="O117" s="131" t="s">
        <v>101</v>
      </c>
      <c r="P117" s="131">
        <v>6</v>
      </c>
      <c r="Q117" s="131">
        <f t="shared" si="53"/>
        <v>4.7222222222222221E-2</v>
      </c>
      <c r="R117" s="128"/>
      <c r="T117" s="129" t="str">
        <f>Лист1!H93</f>
        <v>П12</v>
      </c>
      <c r="U117" s="130"/>
      <c r="V117" s="49" t="s">
        <v>101</v>
      </c>
      <c r="W117" s="116">
        <v>4</v>
      </c>
      <c r="X117" t="s">
        <v>111</v>
      </c>
      <c r="Y117" s="11">
        <f t="shared" si="54"/>
        <v>6</v>
      </c>
      <c r="Z117" s="78" t="s">
        <v>142</v>
      </c>
    </row>
    <row r="118" spans="4:26" ht="16.5" x14ac:dyDescent="0.25">
      <c r="D118" s="55" t="s">
        <v>222</v>
      </c>
      <c r="E118" s="135">
        <f>0.75</f>
        <v>0.75</v>
      </c>
      <c r="F118" s="135">
        <f t="shared" si="44"/>
        <v>0.6</v>
      </c>
      <c r="G118" s="135">
        <f t="shared" si="49"/>
        <v>0.44999999999999996</v>
      </c>
      <c r="H118" s="131">
        <v>0.38</v>
      </c>
      <c r="I118" s="131">
        <v>1.732</v>
      </c>
      <c r="J118" s="131">
        <v>0.9</v>
      </c>
      <c r="K118" s="131">
        <f t="shared" si="50"/>
        <v>1.2661561525059764</v>
      </c>
      <c r="L118" s="131">
        <f t="shared" si="51"/>
        <v>0.75969369150358568</v>
      </c>
      <c r="M118" s="131">
        <f>Лист1!AD94</f>
        <v>55</v>
      </c>
      <c r="N118" s="131">
        <f t="shared" si="52"/>
        <v>24.749999999999996</v>
      </c>
      <c r="O118" s="131" t="s">
        <v>101</v>
      </c>
      <c r="P118" s="131">
        <v>6</v>
      </c>
      <c r="Q118" s="131">
        <f t="shared" si="53"/>
        <v>5.7291666666666657E-2</v>
      </c>
      <c r="R118" s="128"/>
      <c r="T118" s="129" t="str">
        <f>Лист1!H94</f>
        <v>В18</v>
      </c>
      <c r="U118" s="130"/>
      <c r="V118" s="49" t="s">
        <v>101</v>
      </c>
      <c r="W118" s="116">
        <v>4</v>
      </c>
      <c r="X118" t="s">
        <v>111</v>
      </c>
      <c r="Y118" s="11">
        <f t="shared" si="54"/>
        <v>6</v>
      </c>
      <c r="Z118" s="78" t="s">
        <v>143</v>
      </c>
    </row>
    <row r="119" spans="4:26" ht="16.5" x14ac:dyDescent="0.25">
      <c r="D119" s="55" t="s">
        <v>222</v>
      </c>
      <c r="E119" s="135">
        <f>E120</f>
        <v>1.4000000000000001</v>
      </c>
      <c r="F119" s="135">
        <f t="shared" si="44"/>
        <v>0.6</v>
      </c>
      <c r="G119" s="135">
        <f t="shared" si="49"/>
        <v>0.84000000000000008</v>
      </c>
      <c r="H119" s="131">
        <v>0.38</v>
      </c>
      <c r="I119" s="131">
        <v>1.732</v>
      </c>
      <c r="J119" s="131">
        <v>0.9</v>
      </c>
      <c r="K119" s="131">
        <f t="shared" si="50"/>
        <v>2.3634914846778226</v>
      </c>
      <c r="L119" s="131">
        <f t="shared" si="51"/>
        <v>1.4180948908066935</v>
      </c>
      <c r="M119" s="131">
        <f>Лист1!AD28</f>
        <v>43</v>
      </c>
      <c r="N119" s="131">
        <f t="shared" si="52"/>
        <v>36.120000000000005</v>
      </c>
      <c r="O119" s="131" t="s">
        <v>101</v>
      </c>
      <c r="P119" s="131">
        <v>4</v>
      </c>
      <c r="Q119" s="131">
        <f t="shared" si="53"/>
        <v>0.12541666666666668</v>
      </c>
      <c r="R119" s="128"/>
      <c r="S119" s="40" t="s">
        <v>184</v>
      </c>
      <c r="T119" s="129" t="str">
        <f>Лист1!H28</f>
        <v>ШСАУ П15</v>
      </c>
      <c r="U119" s="130"/>
      <c r="V119" s="49" t="s">
        <v>101</v>
      </c>
      <c r="W119" s="117">
        <v>5</v>
      </c>
      <c r="X119" t="s">
        <v>111</v>
      </c>
      <c r="Y119" s="11">
        <f t="shared" si="54"/>
        <v>4</v>
      </c>
      <c r="Z119" s="47" t="s">
        <v>233</v>
      </c>
    </row>
    <row r="120" spans="4:26" ht="16.5" x14ac:dyDescent="0.25">
      <c r="D120" s="55" t="s">
        <v>222</v>
      </c>
      <c r="E120" s="135">
        <f>1.1+0.3</f>
        <v>1.4000000000000001</v>
      </c>
      <c r="F120" s="135">
        <f t="shared" si="44"/>
        <v>0.6</v>
      </c>
      <c r="G120" s="135">
        <f t="shared" si="49"/>
        <v>0.84000000000000008</v>
      </c>
      <c r="H120" s="131">
        <v>0.38</v>
      </c>
      <c r="I120" s="131">
        <v>1.732</v>
      </c>
      <c r="J120" s="131">
        <v>0.9</v>
      </c>
      <c r="K120" s="131">
        <f t="shared" si="50"/>
        <v>2.3634914846778226</v>
      </c>
      <c r="L120" s="131">
        <f t="shared" si="51"/>
        <v>1.4180948908066935</v>
      </c>
      <c r="M120" s="131">
        <f>Лист1!AD95</f>
        <v>14</v>
      </c>
      <c r="N120" s="131">
        <f t="shared" si="52"/>
        <v>11.760000000000002</v>
      </c>
      <c r="O120" s="131" t="s">
        <v>101</v>
      </c>
      <c r="P120" s="131">
        <v>4</v>
      </c>
      <c r="Q120" s="131">
        <f t="shared" si="53"/>
        <v>4.083333333333334E-2</v>
      </c>
      <c r="R120" s="128"/>
      <c r="T120" s="129" t="str">
        <f>Лист1!H95</f>
        <v>П15</v>
      </c>
      <c r="U120" s="130"/>
      <c r="V120" s="49" t="s">
        <v>101</v>
      </c>
      <c r="W120" s="116">
        <v>4</v>
      </c>
      <c r="X120" t="s">
        <v>111</v>
      </c>
      <c r="Y120" s="11">
        <f t="shared" si="54"/>
        <v>4</v>
      </c>
      <c r="Z120" s="78" t="s">
        <v>144</v>
      </c>
    </row>
    <row r="121" spans="4:26" ht="16.5" x14ac:dyDescent="0.25">
      <c r="D121" s="55" t="s">
        <v>222</v>
      </c>
      <c r="E121" s="137">
        <v>0.1</v>
      </c>
      <c r="F121" s="130">
        <v>1</v>
      </c>
      <c r="G121" s="135">
        <f t="shared" si="49"/>
        <v>0.1</v>
      </c>
      <c r="H121" s="131">
        <v>0.22</v>
      </c>
      <c r="I121" s="131">
        <v>1.732</v>
      </c>
      <c r="J121" s="131">
        <v>0.9</v>
      </c>
      <c r="K121" s="131">
        <f t="shared" si="50"/>
        <v>0.29159959875895208</v>
      </c>
      <c r="L121" s="131">
        <f t="shared" si="51"/>
        <v>0.29159959875895208</v>
      </c>
      <c r="M121" s="131">
        <f>Лист1!AD48</f>
        <v>37</v>
      </c>
      <c r="N121" s="131">
        <f t="shared" si="52"/>
        <v>3.7</v>
      </c>
      <c r="O121" s="131" t="s">
        <v>101</v>
      </c>
      <c r="P121" s="131">
        <v>4</v>
      </c>
      <c r="Q121" s="131">
        <f>N121/(P121*12)</f>
        <v>7.7083333333333337E-2</v>
      </c>
      <c r="R121" s="128"/>
      <c r="S121" s="40" t="s">
        <v>235</v>
      </c>
      <c r="T121" s="138" t="s">
        <v>223</v>
      </c>
      <c r="U121" s="130"/>
      <c r="V121" s="49" t="s">
        <v>101</v>
      </c>
      <c r="W121" s="116">
        <v>3</v>
      </c>
      <c r="X121" t="s">
        <v>111</v>
      </c>
      <c r="Y121" s="11">
        <f t="shared" si="54"/>
        <v>4</v>
      </c>
      <c r="Z121" s="47" t="s">
        <v>234</v>
      </c>
    </row>
    <row r="122" spans="4:26" ht="16.5" x14ac:dyDescent="0.25">
      <c r="D122" s="102"/>
      <c r="E122" s="47"/>
      <c r="F122" s="47"/>
      <c r="G122" s="47"/>
      <c r="H122" s="47"/>
      <c r="I122" s="47"/>
      <c r="J122" s="47"/>
      <c r="K122" s="47"/>
      <c r="L122" s="47"/>
      <c r="M122" s="47"/>
      <c r="N122" s="47"/>
      <c r="O122" s="47"/>
      <c r="P122" s="47"/>
      <c r="Q122" s="47"/>
      <c r="R122" s="103"/>
      <c r="T122" s="47"/>
      <c r="V122" s="47"/>
      <c r="W122" s="115"/>
      <c r="Z122" s="47"/>
    </row>
    <row r="123" spans="4:26" ht="16.5" x14ac:dyDescent="0.25">
      <c r="D123" s="102"/>
      <c r="E123" s="45" t="s">
        <v>86</v>
      </c>
      <c r="F123" s="45" t="s">
        <v>87</v>
      </c>
      <c r="G123" s="45" t="s">
        <v>88</v>
      </c>
      <c r="H123" s="45" t="s">
        <v>89</v>
      </c>
      <c r="I123" s="45" t="s">
        <v>90</v>
      </c>
      <c r="J123" s="45" t="s">
        <v>91</v>
      </c>
      <c r="K123" s="45" t="s">
        <v>92</v>
      </c>
      <c r="L123" s="45" t="s">
        <v>93</v>
      </c>
      <c r="M123" s="45" t="s">
        <v>94</v>
      </c>
      <c r="N123" s="45" t="s">
        <v>95</v>
      </c>
      <c r="O123" s="45" t="s">
        <v>96</v>
      </c>
      <c r="P123" s="45" t="s">
        <v>97</v>
      </c>
      <c r="Q123" s="45" t="s">
        <v>98</v>
      </c>
      <c r="R123" s="103"/>
      <c r="T123" s="46" t="s">
        <v>100</v>
      </c>
      <c r="V123" s="47"/>
      <c r="W123" s="115"/>
      <c r="Z123" s="87"/>
    </row>
    <row r="124" spans="4:26" ht="16.5" x14ac:dyDescent="0.25">
      <c r="D124" s="102"/>
      <c r="E124" s="101"/>
      <c r="F124" s="101"/>
      <c r="G124" s="101"/>
      <c r="H124" s="101"/>
      <c r="I124" s="101"/>
      <c r="J124" s="101"/>
      <c r="K124" s="101"/>
      <c r="L124" s="101"/>
      <c r="M124" s="101"/>
      <c r="N124" s="101"/>
      <c r="O124" s="101"/>
      <c r="P124" s="101"/>
      <c r="Q124" s="101"/>
      <c r="R124" s="103"/>
      <c r="T124" s="101"/>
      <c r="V124" s="47"/>
      <c r="W124" s="115"/>
      <c r="Z124" s="101"/>
    </row>
    <row r="125" spans="4:26" ht="16.5" x14ac:dyDescent="0.25">
      <c r="D125" s="102"/>
      <c r="E125" s="91"/>
      <c r="F125" s="92"/>
      <c r="G125" s="92"/>
      <c r="H125" s="93"/>
      <c r="I125" s="93"/>
      <c r="J125" s="93"/>
      <c r="K125" s="93"/>
      <c r="L125" s="93"/>
      <c r="M125" s="94"/>
      <c r="N125" s="93"/>
      <c r="O125" s="93"/>
      <c r="P125" s="90"/>
      <c r="Q125" s="93"/>
      <c r="R125" s="103"/>
      <c r="T125" s="95"/>
      <c r="U125" s="96"/>
      <c r="V125" s="93"/>
      <c r="W125" s="119"/>
      <c r="Z125" s="90"/>
    </row>
    <row r="126" spans="4:26" ht="16.5" x14ac:dyDescent="0.25">
      <c r="D126" s="102"/>
      <c r="E126" s="91"/>
      <c r="F126" s="92"/>
      <c r="G126" s="92"/>
      <c r="H126" s="93"/>
      <c r="I126" s="93"/>
      <c r="J126" s="93"/>
      <c r="K126" s="93"/>
      <c r="L126" s="93"/>
      <c r="M126" s="94"/>
      <c r="N126" s="93"/>
      <c r="O126" s="93"/>
      <c r="P126" s="90"/>
      <c r="Q126" s="93"/>
      <c r="R126" s="103"/>
      <c r="T126" s="95"/>
      <c r="U126" s="96"/>
      <c r="V126" s="93"/>
      <c r="W126" s="119"/>
      <c r="Z126" s="90"/>
    </row>
    <row r="127" spans="4:26" ht="16.5" x14ac:dyDescent="0.25">
      <c r="D127" s="102"/>
      <c r="E127" s="91"/>
      <c r="F127" s="92"/>
      <c r="G127" s="92"/>
      <c r="H127" s="93"/>
      <c r="I127" s="93"/>
      <c r="J127" s="93"/>
      <c r="K127" s="93"/>
      <c r="L127" s="93"/>
      <c r="M127" s="94"/>
      <c r="N127" s="93"/>
      <c r="O127" s="93"/>
      <c r="P127" s="90"/>
      <c r="Q127" s="93"/>
      <c r="R127" s="103"/>
      <c r="T127" s="95"/>
      <c r="U127" s="96"/>
      <c r="V127" s="93"/>
      <c r="W127" s="119"/>
      <c r="Z127" s="90"/>
    </row>
    <row r="128" spans="4:26" ht="16.5" x14ac:dyDescent="0.25">
      <c r="D128" s="102"/>
      <c r="E128" s="91"/>
      <c r="F128" s="92"/>
      <c r="G128" s="92"/>
      <c r="H128" s="93"/>
      <c r="I128" s="93"/>
      <c r="J128" s="93"/>
      <c r="K128" s="93"/>
      <c r="L128" s="93"/>
      <c r="M128" s="94"/>
      <c r="N128" s="93"/>
      <c r="O128" s="93"/>
      <c r="P128" s="90"/>
      <c r="Q128" s="93"/>
      <c r="R128" s="103"/>
      <c r="T128" s="95"/>
      <c r="U128" s="96"/>
      <c r="V128" s="93"/>
      <c r="W128" s="119"/>
      <c r="Z128" s="90"/>
    </row>
    <row r="129" spans="4:26" ht="16.5" x14ac:dyDescent="0.25">
      <c r="D129" s="102"/>
      <c r="E129" s="91"/>
      <c r="F129" s="92"/>
      <c r="G129" s="92"/>
      <c r="H129" s="93"/>
      <c r="I129" s="93"/>
      <c r="J129" s="93"/>
      <c r="K129" s="93"/>
      <c r="L129" s="93"/>
      <c r="M129" s="94"/>
      <c r="N129" s="93"/>
      <c r="O129" s="93"/>
      <c r="P129" s="90"/>
      <c r="Q129" s="93"/>
      <c r="R129" s="103"/>
      <c r="T129" s="95"/>
      <c r="U129" s="96"/>
      <c r="V129" s="93"/>
      <c r="W129" s="119"/>
      <c r="Z129" s="90"/>
    </row>
    <row r="130" spans="4:26" ht="16.5" x14ac:dyDescent="0.25">
      <c r="D130" s="102"/>
      <c r="E130" s="91"/>
      <c r="F130" s="92"/>
      <c r="G130" s="92"/>
      <c r="H130" s="93"/>
      <c r="I130" s="93"/>
      <c r="J130" s="93"/>
      <c r="K130" s="93"/>
      <c r="L130" s="93"/>
      <c r="M130" s="94"/>
      <c r="N130" s="93"/>
      <c r="O130" s="93"/>
      <c r="P130" s="90"/>
      <c r="Q130" s="93"/>
      <c r="R130" s="103"/>
      <c r="T130" s="95"/>
      <c r="U130" s="96"/>
      <c r="V130" s="93"/>
      <c r="W130" s="119"/>
      <c r="Z130" s="90"/>
    </row>
    <row r="131" spans="4:26" ht="16.5" x14ac:dyDescent="0.25">
      <c r="D131" s="102"/>
      <c r="E131" s="91"/>
      <c r="F131" s="92"/>
      <c r="G131" s="92"/>
      <c r="H131" s="93"/>
      <c r="I131" s="93"/>
      <c r="J131" s="93"/>
      <c r="K131" s="93"/>
      <c r="L131" s="93"/>
      <c r="M131" s="94"/>
      <c r="N131" s="93"/>
      <c r="O131" s="93"/>
      <c r="P131" s="90"/>
      <c r="Q131" s="93"/>
      <c r="R131" s="103"/>
      <c r="T131" s="95"/>
      <c r="U131" s="96"/>
      <c r="V131" s="93"/>
      <c r="W131" s="119"/>
      <c r="Z131" s="90"/>
    </row>
    <row r="132" spans="4:26" ht="16.5" x14ac:dyDescent="0.25">
      <c r="D132" s="102"/>
      <c r="E132" s="91"/>
      <c r="F132" s="92"/>
      <c r="G132" s="92"/>
      <c r="H132" s="93"/>
      <c r="I132" s="93"/>
      <c r="J132" s="93"/>
      <c r="K132" s="93"/>
      <c r="L132" s="93"/>
      <c r="M132" s="94"/>
      <c r="N132" s="93"/>
      <c r="O132" s="93"/>
      <c r="P132" s="90"/>
      <c r="Q132" s="93"/>
      <c r="R132" s="103"/>
      <c r="T132" s="95"/>
      <c r="U132" s="96"/>
      <c r="V132" s="93"/>
      <c r="W132" s="119"/>
      <c r="Z132" s="90"/>
    </row>
    <row r="133" spans="4:26" ht="16.5" x14ac:dyDescent="0.25">
      <c r="D133" s="102"/>
      <c r="E133" s="91"/>
      <c r="F133" s="92"/>
      <c r="G133" s="92"/>
      <c r="H133" s="93"/>
      <c r="I133" s="93"/>
      <c r="J133" s="93"/>
      <c r="K133" s="93"/>
      <c r="L133" s="93"/>
      <c r="M133" s="94"/>
      <c r="N133" s="93"/>
      <c r="O133" s="93"/>
      <c r="P133" s="90"/>
      <c r="Q133" s="93"/>
      <c r="R133" s="103"/>
      <c r="T133" s="95"/>
      <c r="U133" s="96"/>
      <c r="V133" s="93"/>
      <c r="W133" s="119"/>
      <c r="Z133" s="90"/>
    </row>
    <row r="134" spans="4:26" ht="16.5" x14ac:dyDescent="0.25">
      <c r="D134" s="102"/>
      <c r="E134" s="97"/>
      <c r="F134" s="92"/>
      <c r="G134" s="92"/>
      <c r="H134" s="93"/>
      <c r="I134" s="93"/>
      <c r="J134" s="93"/>
      <c r="K134" s="93"/>
      <c r="L134" s="93"/>
      <c r="M134" s="98"/>
      <c r="N134" s="93"/>
      <c r="O134" s="93"/>
      <c r="P134" s="90"/>
      <c r="Q134" s="93"/>
      <c r="R134" s="103"/>
      <c r="T134" s="99"/>
      <c r="U134" s="96"/>
      <c r="V134" s="93"/>
      <c r="W134" s="119"/>
      <c r="Z134" s="90"/>
    </row>
    <row r="135" spans="4:26" ht="16.5" x14ac:dyDescent="0.25">
      <c r="D135" s="102"/>
      <c r="E135" s="91"/>
      <c r="F135" s="92"/>
      <c r="G135" s="92"/>
      <c r="H135" s="93"/>
      <c r="I135" s="93"/>
      <c r="J135" s="93"/>
      <c r="K135" s="93"/>
      <c r="L135" s="93"/>
      <c r="M135" s="94"/>
      <c r="N135" s="93"/>
      <c r="O135" s="93"/>
      <c r="P135" s="90"/>
      <c r="Q135" s="93"/>
      <c r="R135" s="103"/>
      <c r="T135" s="95"/>
      <c r="U135" s="96"/>
      <c r="V135" s="93"/>
      <c r="W135" s="119"/>
      <c r="Z135" s="90"/>
    </row>
    <row r="136" spans="4:26" ht="16.5" x14ac:dyDescent="0.25">
      <c r="D136" s="102"/>
      <c r="E136" s="97"/>
      <c r="F136" s="92"/>
      <c r="G136" s="92"/>
      <c r="H136" s="93"/>
      <c r="I136" s="93"/>
      <c r="J136" s="93"/>
      <c r="K136" s="93"/>
      <c r="L136" s="93"/>
      <c r="M136" s="98"/>
      <c r="N136" s="93"/>
      <c r="O136" s="93"/>
      <c r="P136" s="90"/>
      <c r="Q136" s="93"/>
      <c r="R136" s="103"/>
      <c r="T136" s="99"/>
      <c r="U136" s="96"/>
      <c r="V136" s="93"/>
      <c r="W136" s="119"/>
      <c r="Z136" s="90"/>
    </row>
    <row r="137" spans="4:26" ht="16.5" x14ac:dyDescent="0.25">
      <c r="D137" s="102"/>
      <c r="E137" s="91"/>
      <c r="F137" s="92"/>
      <c r="G137" s="92"/>
      <c r="H137" s="93"/>
      <c r="I137" s="93"/>
      <c r="J137" s="93"/>
      <c r="K137" s="93"/>
      <c r="L137" s="93"/>
      <c r="M137" s="94"/>
      <c r="N137" s="93"/>
      <c r="O137" s="93"/>
      <c r="P137" s="90"/>
      <c r="Q137" s="93"/>
      <c r="R137" s="103"/>
      <c r="T137" s="95"/>
      <c r="U137" s="96"/>
      <c r="V137" s="93"/>
      <c r="W137" s="119"/>
      <c r="Z137" s="90"/>
    </row>
    <row r="138" spans="4:26" ht="16.5" x14ac:dyDescent="0.25">
      <c r="D138" s="102"/>
      <c r="E138" s="97"/>
      <c r="F138" s="92"/>
      <c r="G138" s="92"/>
      <c r="H138" s="93"/>
      <c r="I138" s="93"/>
      <c r="J138" s="93"/>
      <c r="K138" s="93"/>
      <c r="L138" s="93"/>
      <c r="M138" s="98"/>
      <c r="N138" s="93"/>
      <c r="O138" s="93"/>
      <c r="P138" s="90"/>
      <c r="Q138" s="93"/>
      <c r="R138" s="103"/>
      <c r="T138" s="99"/>
      <c r="U138" s="96"/>
      <c r="V138" s="93"/>
      <c r="W138" s="119"/>
      <c r="Z138" s="90"/>
    </row>
    <row r="139" spans="4:26" ht="16.5" x14ac:dyDescent="0.25">
      <c r="D139" s="101" t="s">
        <v>190</v>
      </c>
      <c r="E139" s="48">
        <f>0.02</f>
        <v>0.02</v>
      </c>
      <c r="F139" s="48">
        <f>1</f>
        <v>1</v>
      </c>
      <c r="G139" s="48">
        <f t="shared" ref="G139:G145" si="55">E139*F139</f>
        <v>0.02</v>
      </c>
      <c r="H139" s="49">
        <v>0.22</v>
      </c>
      <c r="I139" s="49">
        <v>1.732</v>
      </c>
      <c r="J139" s="49">
        <v>0.9</v>
      </c>
      <c r="K139" s="49">
        <f t="shared" ref="K139:K145" si="56">E139/(H139*J139)</f>
        <v>0.10101010101010101</v>
      </c>
      <c r="L139" s="49">
        <f t="shared" ref="L139:L145" si="57">G139/(H139*J139)</f>
        <v>0.10101010101010101</v>
      </c>
      <c r="M139" s="127">
        <f>Лист1!AD34</f>
        <v>92</v>
      </c>
      <c r="N139" s="49">
        <f t="shared" ref="N139:N145" si="58">G139*M139</f>
        <v>1.84</v>
      </c>
      <c r="O139" s="49" t="s">
        <v>191</v>
      </c>
      <c r="P139" s="85">
        <v>6</v>
      </c>
      <c r="Q139" s="49">
        <f t="shared" ref="Q139:Q145" si="59">N139/(P139*12)</f>
        <v>2.5555555555555557E-2</v>
      </c>
      <c r="R139" s="128"/>
      <c r="S139" s="40" t="s">
        <v>236</v>
      </c>
      <c r="T139" s="129" t="str">
        <f>Лист1!H34</f>
        <v>ШУ ОЗК 1</v>
      </c>
      <c r="U139" s="130"/>
      <c r="V139" s="49" t="s">
        <v>191</v>
      </c>
      <c r="W139" s="115">
        <v>3</v>
      </c>
      <c r="X139" t="s">
        <v>111</v>
      </c>
      <c r="Y139" s="11">
        <f t="shared" ref="Y139:Y145" si="60">P139</f>
        <v>6</v>
      </c>
      <c r="Z139" s="47" t="s">
        <v>264</v>
      </c>
    </row>
    <row r="140" spans="4:26" ht="16.5" x14ac:dyDescent="0.25">
      <c r="D140" s="101" t="s">
        <v>190</v>
      </c>
      <c r="E140" s="48">
        <f t="shared" ref="E140:E145" si="61">0.02</f>
        <v>0.02</v>
      </c>
      <c r="F140" s="48">
        <f>1</f>
        <v>1</v>
      </c>
      <c r="G140" s="48">
        <f t="shared" si="55"/>
        <v>0.02</v>
      </c>
      <c r="H140" s="49">
        <v>0.22</v>
      </c>
      <c r="I140" s="49">
        <v>1.732</v>
      </c>
      <c r="J140" s="49">
        <v>0.9</v>
      </c>
      <c r="K140" s="49">
        <f t="shared" si="56"/>
        <v>0.10101010101010101</v>
      </c>
      <c r="L140" s="49">
        <f t="shared" si="57"/>
        <v>0.10101010101010101</v>
      </c>
      <c r="M140" s="127">
        <f>M166+8</f>
        <v>101</v>
      </c>
      <c r="N140" s="49">
        <f t="shared" si="58"/>
        <v>2.02</v>
      </c>
      <c r="O140" s="49" t="s">
        <v>191</v>
      </c>
      <c r="P140" s="85">
        <v>6</v>
      </c>
      <c r="Q140" s="49">
        <f t="shared" si="59"/>
        <v>2.8055555555555556E-2</v>
      </c>
      <c r="R140" s="128"/>
      <c r="S140" s="40" t="s">
        <v>236</v>
      </c>
      <c r="T140" s="129" t="str">
        <f>Лист1!H35</f>
        <v>ШУ ОЗК 2</v>
      </c>
      <c r="U140" s="130"/>
      <c r="V140" s="49" t="s">
        <v>191</v>
      </c>
      <c r="W140" s="115">
        <v>3</v>
      </c>
      <c r="X140" t="s">
        <v>111</v>
      </c>
      <c r="Y140" s="11">
        <f t="shared" si="60"/>
        <v>6</v>
      </c>
      <c r="Z140" s="47" t="s">
        <v>265</v>
      </c>
    </row>
    <row r="141" spans="4:26" ht="16.5" x14ac:dyDescent="0.25">
      <c r="D141" s="101" t="s">
        <v>190</v>
      </c>
      <c r="E141" s="48">
        <f t="shared" si="61"/>
        <v>0.02</v>
      </c>
      <c r="F141" s="48">
        <f>1</f>
        <v>1</v>
      </c>
      <c r="G141" s="48">
        <f t="shared" si="55"/>
        <v>0.02</v>
      </c>
      <c r="H141" s="49">
        <v>0.22</v>
      </c>
      <c r="I141" s="49">
        <v>1.732</v>
      </c>
      <c r="J141" s="49">
        <v>0.9</v>
      </c>
      <c r="K141" s="49">
        <f t="shared" si="56"/>
        <v>0.10101010101010101</v>
      </c>
      <c r="L141" s="49">
        <f t="shared" si="57"/>
        <v>0.10101010101010101</v>
      </c>
      <c r="M141" s="127">
        <f>Лист1!AD36</f>
        <v>86</v>
      </c>
      <c r="N141" s="49">
        <f t="shared" si="58"/>
        <v>1.72</v>
      </c>
      <c r="O141" s="49" t="s">
        <v>191</v>
      </c>
      <c r="P141" s="85">
        <v>6</v>
      </c>
      <c r="Q141" s="49">
        <f t="shared" si="59"/>
        <v>2.388888888888889E-2</v>
      </c>
      <c r="R141" s="128"/>
      <c r="S141" s="40" t="s">
        <v>236</v>
      </c>
      <c r="T141" s="129" t="str">
        <f>Лист1!H36</f>
        <v>ШУ ОЗК 3</v>
      </c>
      <c r="U141" s="130"/>
      <c r="V141" s="49" t="s">
        <v>191</v>
      </c>
      <c r="W141" s="115">
        <v>3</v>
      </c>
      <c r="X141" t="s">
        <v>111</v>
      </c>
      <c r="Y141" s="11">
        <f t="shared" si="60"/>
        <v>6</v>
      </c>
      <c r="Z141" s="47" t="s">
        <v>266</v>
      </c>
    </row>
    <row r="142" spans="4:26" ht="16.5" x14ac:dyDescent="0.25">
      <c r="D142" s="101" t="s">
        <v>190</v>
      </c>
      <c r="E142" s="48">
        <f t="shared" si="61"/>
        <v>0.02</v>
      </c>
      <c r="F142" s="48">
        <f>1</f>
        <v>1</v>
      </c>
      <c r="G142" s="48">
        <f t="shared" si="55"/>
        <v>0.02</v>
      </c>
      <c r="H142" s="49">
        <v>0.22</v>
      </c>
      <c r="I142" s="49">
        <v>1.732</v>
      </c>
      <c r="J142" s="49">
        <v>0.9</v>
      </c>
      <c r="K142" s="49">
        <f t="shared" si="56"/>
        <v>0.10101010101010101</v>
      </c>
      <c r="L142" s="49">
        <f t="shared" si="57"/>
        <v>0.10101010101010101</v>
      </c>
      <c r="M142" s="127">
        <f>Лист1!AD37</f>
        <v>93</v>
      </c>
      <c r="N142" s="49">
        <f t="shared" si="58"/>
        <v>1.86</v>
      </c>
      <c r="O142" s="49" t="s">
        <v>191</v>
      </c>
      <c r="P142" s="85">
        <v>6</v>
      </c>
      <c r="Q142" s="49">
        <f t="shared" si="59"/>
        <v>2.5833333333333333E-2</v>
      </c>
      <c r="R142" s="128"/>
      <c r="S142" s="40" t="s">
        <v>236</v>
      </c>
      <c r="T142" s="129" t="str">
        <f>Лист1!H37</f>
        <v>ШУ ОЗК 4</v>
      </c>
      <c r="U142" s="130"/>
      <c r="V142" s="49" t="s">
        <v>191</v>
      </c>
      <c r="W142" s="115">
        <v>3</v>
      </c>
      <c r="X142" t="s">
        <v>111</v>
      </c>
      <c r="Y142" s="11">
        <f t="shared" si="60"/>
        <v>6</v>
      </c>
      <c r="Z142" s="47" t="s">
        <v>267</v>
      </c>
    </row>
    <row r="143" spans="4:26" ht="16.5" x14ac:dyDescent="0.25">
      <c r="D143" s="101" t="s">
        <v>190</v>
      </c>
      <c r="E143" s="48">
        <f t="shared" si="61"/>
        <v>0.02</v>
      </c>
      <c r="F143" s="48">
        <f>1</f>
        <v>1</v>
      </c>
      <c r="G143" s="48">
        <f t="shared" si="55"/>
        <v>0.02</v>
      </c>
      <c r="H143" s="49">
        <v>0.22</v>
      </c>
      <c r="I143" s="49">
        <v>1.732</v>
      </c>
      <c r="J143" s="49">
        <v>0.9</v>
      </c>
      <c r="K143" s="49">
        <f t="shared" si="56"/>
        <v>0.10101010101010101</v>
      </c>
      <c r="L143" s="49">
        <f t="shared" si="57"/>
        <v>0.10101010101010101</v>
      </c>
      <c r="M143" s="127">
        <f>M169+8</f>
        <v>49</v>
      </c>
      <c r="N143" s="49">
        <f t="shared" si="58"/>
        <v>0.98</v>
      </c>
      <c r="O143" s="49" t="s">
        <v>191</v>
      </c>
      <c r="P143" s="85">
        <v>6</v>
      </c>
      <c r="Q143" s="49">
        <f t="shared" si="59"/>
        <v>1.361111111111111E-2</v>
      </c>
      <c r="R143" s="128"/>
      <c r="S143" s="40" t="s">
        <v>236</v>
      </c>
      <c r="T143" s="129" t="str">
        <f>Лист1!H38</f>
        <v>ШУ ОЗК 5</v>
      </c>
      <c r="U143" s="130"/>
      <c r="V143" s="49" t="s">
        <v>191</v>
      </c>
      <c r="W143" s="115">
        <v>3</v>
      </c>
      <c r="X143" t="s">
        <v>111</v>
      </c>
      <c r="Y143" s="11">
        <f t="shared" si="60"/>
        <v>6</v>
      </c>
      <c r="Z143" s="47" t="s">
        <v>268</v>
      </c>
    </row>
    <row r="144" spans="4:26" ht="16.5" x14ac:dyDescent="0.25">
      <c r="D144" s="101" t="s">
        <v>190</v>
      </c>
      <c r="E144" s="48">
        <f t="shared" si="61"/>
        <v>0.02</v>
      </c>
      <c r="F144" s="48">
        <f>1</f>
        <v>1</v>
      </c>
      <c r="G144" s="48">
        <f t="shared" si="55"/>
        <v>0.02</v>
      </c>
      <c r="H144" s="49">
        <v>0.22</v>
      </c>
      <c r="I144" s="49">
        <v>1.732</v>
      </c>
      <c r="J144" s="49">
        <v>0.9</v>
      </c>
      <c r="K144" s="49">
        <f t="shared" si="56"/>
        <v>0.10101010101010101</v>
      </c>
      <c r="L144" s="49">
        <f t="shared" si="57"/>
        <v>0.10101010101010101</v>
      </c>
      <c r="M144" s="127">
        <f>Лист1!AD39</f>
        <v>43</v>
      </c>
      <c r="N144" s="49">
        <f t="shared" si="58"/>
        <v>0.86</v>
      </c>
      <c r="O144" s="49" t="s">
        <v>191</v>
      </c>
      <c r="P144" s="85">
        <v>6</v>
      </c>
      <c r="Q144" s="49">
        <f t="shared" si="59"/>
        <v>1.1944444444444445E-2</v>
      </c>
      <c r="R144" s="128"/>
      <c r="S144" s="40" t="s">
        <v>236</v>
      </c>
      <c r="T144" s="129" t="str">
        <f>Лист1!H39</f>
        <v>ШУ ОЗК 6</v>
      </c>
      <c r="U144" s="130"/>
      <c r="V144" s="49" t="s">
        <v>191</v>
      </c>
      <c r="W144" s="115">
        <v>3</v>
      </c>
      <c r="X144" t="s">
        <v>111</v>
      </c>
      <c r="Y144" s="11">
        <f t="shared" si="60"/>
        <v>6</v>
      </c>
      <c r="Z144" s="47" t="s">
        <v>269</v>
      </c>
    </row>
    <row r="145" spans="4:26" ht="16.5" x14ac:dyDescent="0.25">
      <c r="D145" s="101" t="s">
        <v>190</v>
      </c>
      <c r="E145" s="48">
        <f t="shared" si="61"/>
        <v>0.02</v>
      </c>
      <c r="F145" s="48">
        <f>1</f>
        <v>1</v>
      </c>
      <c r="G145" s="48">
        <f t="shared" si="55"/>
        <v>0.02</v>
      </c>
      <c r="H145" s="49">
        <v>0.22</v>
      </c>
      <c r="I145" s="49">
        <v>1.732</v>
      </c>
      <c r="J145" s="49">
        <v>0.9</v>
      </c>
      <c r="K145" s="49">
        <f t="shared" si="56"/>
        <v>0.10101010101010101</v>
      </c>
      <c r="L145" s="49">
        <f t="shared" si="57"/>
        <v>0.10101010101010101</v>
      </c>
      <c r="M145" s="131">
        <f>M171-8</f>
        <v>29</v>
      </c>
      <c r="N145" s="49">
        <f t="shared" si="58"/>
        <v>0.57999999999999996</v>
      </c>
      <c r="O145" s="49" t="s">
        <v>191</v>
      </c>
      <c r="P145" s="85">
        <v>6</v>
      </c>
      <c r="Q145" s="49">
        <f t="shared" si="59"/>
        <v>8.0555555555555554E-3</v>
      </c>
      <c r="R145" s="128"/>
      <c r="S145" s="40" t="s">
        <v>236</v>
      </c>
      <c r="T145" s="129" t="str">
        <f>Лист1!H40</f>
        <v>ШУ ОЗК 7</v>
      </c>
      <c r="U145" s="130"/>
      <c r="V145" s="49" t="s">
        <v>191</v>
      </c>
      <c r="W145" s="115">
        <v>3</v>
      </c>
      <c r="X145" t="s">
        <v>111</v>
      </c>
      <c r="Y145" s="11">
        <f t="shared" si="60"/>
        <v>6</v>
      </c>
      <c r="Z145" s="47" t="s">
        <v>270</v>
      </c>
    </row>
    <row r="146" spans="4:26" ht="16.5" x14ac:dyDescent="0.25">
      <c r="D146" s="102"/>
      <c r="E146" s="47"/>
      <c r="G146" s="47"/>
      <c r="H146" s="47"/>
      <c r="M146" s="47"/>
      <c r="N146" s="47"/>
      <c r="O146" s="47"/>
      <c r="P146" s="47"/>
      <c r="R146" s="103"/>
      <c r="T146" s="47"/>
      <c r="V146" s="47"/>
      <c r="Z146" s="47"/>
    </row>
    <row r="147" spans="4:26" ht="16.5" x14ac:dyDescent="0.25">
      <c r="D147" s="102"/>
      <c r="E147" s="45" t="s">
        <v>86</v>
      </c>
      <c r="F147" s="45" t="s">
        <v>87</v>
      </c>
      <c r="G147" s="45" t="s">
        <v>88</v>
      </c>
      <c r="H147" s="45" t="s">
        <v>89</v>
      </c>
      <c r="I147" s="45" t="s">
        <v>90</v>
      </c>
      <c r="J147" s="45" t="s">
        <v>91</v>
      </c>
      <c r="K147" s="45" t="s">
        <v>92</v>
      </c>
      <c r="L147" s="45" t="s">
        <v>93</v>
      </c>
      <c r="M147" s="45" t="s">
        <v>94</v>
      </c>
      <c r="N147" s="45" t="s">
        <v>95</v>
      </c>
      <c r="O147" s="45" t="s">
        <v>96</v>
      </c>
      <c r="P147" s="45" t="s">
        <v>97</v>
      </c>
      <c r="Q147" s="45" t="s">
        <v>98</v>
      </c>
      <c r="R147" s="103"/>
      <c r="T147" s="46" t="s">
        <v>100</v>
      </c>
      <c r="V147" s="47"/>
      <c r="W147" s="115"/>
      <c r="Z147" s="87"/>
    </row>
    <row r="148" spans="4:26" ht="16.5" x14ac:dyDescent="0.25">
      <c r="D148" s="102"/>
      <c r="E148" s="101"/>
      <c r="F148" s="101"/>
      <c r="G148" s="101"/>
      <c r="H148" s="101"/>
      <c r="I148" s="101"/>
      <c r="J148" s="101"/>
      <c r="K148" s="101"/>
      <c r="L148" s="101"/>
      <c r="M148" s="101"/>
      <c r="N148" s="101"/>
      <c r="O148" s="101"/>
      <c r="P148" s="101"/>
      <c r="Q148" s="101"/>
      <c r="R148" s="103"/>
      <c r="T148" s="101"/>
      <c r="V148" s="47"/>
      <c r="W148" s="115"/>
      <c r="Z148" s="101"/>
    </row>
    <row r="149" spans="4:26" ht="16.5" x14ac:dyDescent="0.25">
      <c r="D149" s="102"/>
      <c r="E149" s="91"/>
      <c r="F149" s="92"/>
      <c r="G149" s="92"/>
      <c r="H149" s="93"/>
      <c r="I149" s="93"/>
      <c r="J149" s="93"/>
      <c r="K149" s="93"/>
      <c r="L149" s="93"/>
      <c r="M149" s="94"/>
      <c r="N149" s="93"/>
      <c r="O149" s="93"/>
      <c r="P149" s="90"/>
      <c r="Q149" s="93"/>
      <c r="R149" s="103"/>
      <c r="T149" s="95"/>
      <c r="U149" s="96"/>
      <c r="V149" s="93"/>
      <c r="W149" s="119"/>
      <c r="Z149" s="90"/>
    </row>
    <row r="150" spans="4:26" ht="16.5" x14ac:dyDescent="0.25">
      <c r="D150" s="102"/>
      <c r="E150" s="91"/>
      <c r="F150" s="92"/>
      <c r="G150" s="92"/>
      <c r="H150" s="93"/>
      <c r="I150" s="93"/>
      <c r="J150" s="93"/>
      <c r="K150" s="93"/>
      <c r="L150" s="93"/>
      <c r="M150" s="94"/>
      <c r="N150" s="93"/>
      <c r="O150" s="93"/>
      <c r="P150" s="90"/>
      <c r="Q150" s="93"/>
      <c r="R150" s="103"/>
      <c r="T150" s="95"/>
      <c r="U150" s="96"/>
      <c r="V150" s="93"/>
      <c r="W150" s="119"/>
      <c r="Z150" s="90"/>
    </row>
    <row r="151" spans="4:26" ht="16.5" x14ac:dyDescent="0.25">
      <c r="D151" s="102"/>
      <c r="E151" s="91"/>
      <c r="F151" s="92"/>
      <c r="G151" s="92"/>
      <c r="H151" s="93"/>
      <c r="I151" s="93"/>
      <c r="J151" s="93"/>
      <c r="K151" s="93"/>
      <c r="L151" s="93"/>
      <c r="M151" s="94"/>
      <c r="N151" s="93"/>
      <c r="O151" s="93"/>
      <c r="P151" s="90"/>
      <c r="Q151" s="93"/>
      <c r="R151" s="103"/>
      <c r="T151" s="95"/>
      <c r="U151" s="96"/>
      <c r="V151" s="93"/>
      <c r="W151" s="119"/>
      <c r="Z151" s="90"/>
    </row>
    <row r="152" spans="4:26" ht="16.5" x14ac:dyDescent="0.25">
      <c r="D152" s="102"/>
      <c r="E152" s="91"/>
      <c r="F152" s="92"/>
      <c r="G152" s="92"/>
      <c r="H152" s="93"/>
      <c r="I152" s="93"/>
      <c r="J152" s="93"/>
      <c r="K152" s="93"/>
      <c r="L152" s="93"/>
      <c r="M152" s="94"/>
      <c r="N152" s="93"/>
      <c r="O152" s="93"/>
      <c r="P152" s="90"/>
      <c r="Q152" s="93"/>
      <c r="R152" s="103"/>
      <c r="T152" s="95"/>
      <c r="U152" s="96"/>
      <c r="V152" s="93"/>
      <c r="W152" s="119"/>
      <c r="Z152" s="90"/>
    </row>
    <row r="153" spans="4:26" ht="16.5" x14ac:dyDescent="0.25">
      <c r="D153" s="102"/>
      <c r="E153" s="91"/>
      <c r="F153" s="92"/>
      <c r="G153" s="92"/>
      <c r="H153" s="93"/>
      <c r="I153" s="93"/>
      <c r="J153" s="93"/>
      <c r="K153" s="93"/>
      <c r="L153" s="93"/>
      <c r="M153" s="94"/>
      <c r="N153" s="93"/>
      <c r="O153" s="93"/>
      <c r="P153" s="90"/>
      <c r="Q153" s="93"/>
      <c r="R153" s="103"/>
      <c r="T153" s="95"/>
      <c r="U153" s="96"/>
      <c r="V153" s="93"/>
      <c r="W153" s="119"/>
      <c r="Z153" s="90"/>
    </row>
    <row r="154" spans="4:26" ht="16.5" x14ac:dyDescent="0.25">
      <c r="D154" s="102"/>
      <c r="E154" s="91"/>
      <c r="F154" s="92"/>
      <c r="G154" s="92"/>
      <c r="H154" s="93"/>
      <c r="I154" s="93"/>
      <c r="J154" s="93"/>
      <c r="K154" s="93"/>
      <c r="L154" s="93"/>
      <c r="M154" s="94"/>
      <c r="N154" s="93"/>
      <c r="O154" s="93"/>
      <c r="P154" s="90"/>
      <c r="Q154" s="93"/>
      <c r="R154" s="103"/>
      <c r="T154" s="95"/>
      <c r="U154" s="96"/>
      <c r="V154" s="93"/>
      <c r="W154" s="119"/>
      <c r="Z154" s="90"/>
    </row>
    <row r="155" spans="4:26" ht="16.5" x14ac:dyDescent="0.25">
      <c r="D155" s="102"/>
      <c r="E155" s="91"/>
      <c r="F155" s="92"/>
      <c r="G155" s="92"/>
      <c r="H155" s="93"/>
      <c r="I155" s="93"/>
      <c r="J155" s="93"/>
      <c r="K155" s="93"/>
      <c r="L155" s="93"/>
      <c r="M155" s="94"/>
      <c r="N155" s="93"/>
      <c r="O155" s="93"/>
      <c r="P155" s="90"/>
      <c r="Q155" s="93"/>
      <c r="R155" s="103"/>
      <c r="T155" s="95"/>
      <c r="U155" s="96"/>
      <c r="V155" s="93"/>
      <c r="W155" s="119"/>
      <c r="Z155" s="90"/>
    </row>
    <row r="156" spans="4:26" ht="16.5" x14ac:dyDescent="0.25">
      <c r="D156" s="102"/>
      <c r="E156" s="91"/>
      <c r="F156" s="92"/>
      <c r="G156" s="92"/>
      <c r="H156" s="93"/>
      <c r="I156" s="93"/>
      <c r="J156" s="93"/>
      <c r="K156" s="93"/>
      <c r="L156" s="93"/>
      <c r="M156" s="94"/>
      <c r="N156" s="93"/>
      <c r="O156" s="93"/>
      <c r="P156" s="90"/>
      <c r="Q156" s="93"/>
      <c r="R156" s="103"/>
      <c r="T156" s="95"/>
      <c r="U156" s="96"/>
      <c r="V156" s="93"/>
      <c r="W156" s="119"/>
      <c r="Z156" s="90"/>
    </row>
    <row r="157" spans="4:26" ht="16.5" x14ac:dyDescent="0.25">
      <c r="D157" s="102"/>
      <c r="E157" s="91"/>
      <c r="F157" s="92"/>
      <c r="G157" s="92"/>
      <c r="H157" s="93"/>
      <c r="I157" s="93"/>
      <c r="J157" s="93"/>
      <c r="K157" s="93"/>
      <c r="L157" s="93"/>
      <c r="M157" s="94"/>
      <c r="N157" s="93"/>
      <c r="O157" s="93"/>
      <c r="P157" s="90"/>
      <c r="Q157" s="93"/>
      <c r="R157" s="103"/>
      <c r="T157" s="95"/>
      <c r="U157" s="96"/>
      <c r="V157" s="93"/>
      <c r="W157" s="119"/>
      <c r="Z157" s="90"/>
    </row>
    <row r="158" spans="4:26" ht="16.5" x14ac:dyDescent="0.25">
      <c r="D158" s="102"/>
      <c r="E158" s="97"/>
      <c r="F158" s="92"/>
      <c r="G158" s="92"/>
      <c r="H158" s="93"/>
      <c r="I158" s="93"/>
      <c r="J158" s="93"/>
      <c r="K158" s="93"/>
      <c r="L158" s="93"/>
      <c r="M158" s="98"/>
      <c r="N158" s="93"/>
      <c r="O158" s="93"/>
      <c r="P158" s="90"/>
      <c r="Q158" s="93"/>
      <c r="R158" s="103"/>
      <c r="T158" s="99"/>
      <c r="U158" s="96"/>
      <c r="V158" s="93"/>
      <c r="W158" s="119"/>
      <c r="Z158" s="90"/>
    </row>
    <row r="159" spans="4:26" ht="16.5" x14ac:dyDescent="0.25">
      <c r="D159" s="102"/>
      <c r="E159" s="91"/>
      <c r="F159" s="92"/>
      <c r="G159" s="92"/>
      <c r="H159" s="93"/>
      <c r="I159" s="93"/>
      <c r="J159" s="93"/>
      <c r="K159" s="93"/>
      <c r="L159" s="93"/>
      <c r="M159" s="100"/>
      <c r="N159" s="93"/>
      <c r="O159" s="93"/>
      <c r="P159" s="90"/>
      <c r="Q159" s="93"/>
      <c r="R159" s="103"/>
      <c r="T159" s="95"/>
      <c r="U159" s="96"/>
      <c r="V159" s="93"/>
      <c r="W159" s="119"/>
      <c r="Z159" s="90"/>
    </row>
    <row r="160" spans="4:26" ht="16.5" x14ac:dyDescent="0.25">
      <c r="D160" s="102"/>
      <c r="E160" s="97"/>
      <c r="F160" s="92"/>
      <c r="G160" s="92"/>
      <c r="H160" s="93"/>
      <c r="I160" s="93"/>
      <c r="J160" s="93"/>
      <c r="K160" s="93"/>
      <c r="L160" s="93"/>
      <c r="M160" s="98"/>
      <c r="N160" s="93"/>
      <c r="O160" s="93"/>
      <c r="P160" s="90"/>
      <c r="Q160" s="93"/>
      <c r="R160" s="103"/>
      <c r="T160" s="99"/>
      <c r="U160" s="96"/>
      <c r="V160" s="93"/>
      <c r="W160" s="119"/>
      <c r="Z160" s="90"/>
    </row>
    <row r="161" spans="2:26" ht="16.5" x14ac:dyDescent="0.25">
      <c r="D161" s="102"/>
      <c r="E161" s="91"/>
      <c r="F161" s="92"/>
      <c r="G161" s="92"/>
      <c r="H161" s="93"/>
      <c r="I161" s="93"/>
      <c r="J161" s="93"/>
      <c r="K161" s="93"/>
      <c r="L161" s="93"/>
      <c r="M161" s="94"/>
      <c r="N161" s="93"/>
      <c r="O161" s="93"/>
      <c r="P161" s="90"/>
      <c r="Q161" s="93"/>
      <c r="R161" s="103"/>
      <c r="T161" s="95"/>
      <c r="U161" s="96"/>
      <c r="V161" s="93"/>
      <c r="W161" s="119"/>
      <c r="Z161" s="90"/>
    </row>
    <row r="162" spans="2:26" ht="16.5" x14ac:dyDescent="0.25">
      <c r="D162" s="102"/>
      <c r="E162" s="97"/>
      <c r="F162" s="92"/>
      <c r="G162" s="92"/>
      <c r="H162" s="93"/>
      <c r="I162" s="93"/>
      <c r="J162" s="93"/>
      <c r="K162" s="93"/>
      <c r="L162" s="93"/>
      <c r="M162" s="98"/>
      <c r="N162" s="93"/>
      <c r="O162" s="93"/>
      <c r="P162" s="90"/>
      <c r="Q162" s="93"/>
      <c r="R162" s="103"/>
      <c r="T162" s="99"/>
      <c r="U162" s="96"/>
      <c r="V162" s="93"/>
      <c r="W162" s="119"/>
      <c r="Z162" s="90"/>
    </row>
    <row r="163" spans="2:26" ht="16.5" x14ac:dyDescent="0.25">
      <c r="D163" s="102"/>
      <c r="E163" s="91"/>
      <c r="F163" s="92"/>
      <c r="G163" s="92"/>
      <c r="H163" s="93"/>
      <c r="I163" s="93"/>
      <c r="J163" s="93"/>
      <c r="K163" s="93"/>
      <c r="L163" s="93"/>
      <c r="M163" s="94"/>
      <c r="N163" s="93"/>
      <c r="O163" s="93"/>
      <c r="P163" s="90"/>
      <c r="Q163" s="93"/>
      <c r="R163" s="103"/>
      <c r="T163" s="95"/>
      <c r="U163" s="96"/>
      <c r="V163" s="93"/>
      <c r="W163" s="119"/>
      <c r="Z163" s="90"/>
    </row>
    <row r="164" spans="2:26" ht="16.5" x14ac:dyDescent="0.25">
      <c r="D164" s="102"/>
      <c r="E164" s="91"/>
      <c r="F164" s="92"/>
      <c r="G164" s="92"/>
      <c r="H164" s="93"/>
      <c r="I164" s="93"/>
      <c r="J164" s="93"/>
      <c r="K164" s="93"/>
      <c r="L164" s="93"/>
      <c r="M164" s="98"/>
      <c r="N164" s="93"/>
      <c r="O164" s="93"/>
      <c r="P164" s="90"/>
      <c r="Q164" s="93"/>
      <c r="R164" s="103"/>
      <c r="T164" s="95"/>
      <c r="U164" s="96"/>
      <c r="V164" s="93"/>
      <c r="W164" s="119"/>
      <c r="Z164" s="90"/>
    </row>
    <row r="165" spans="2:26" ht="16.5" x14ac:dyDescent="0.25">
      <c r="D165" s="101" t="s">
        <v>192</v>
      </c>
      <c r="E165" s="132">
        <f t="shared" ref="E165:E171" si="62">0.008*2</f>
        <v>1.6E-2</v>
      </c>
      <c r="F165" s="48">
        <f>1</f>
        <v>1</v>
      </c>
      <c r="G165" s="48">
        <f t="shared" ref="G165:G171" si="63">E165*F165</f>
        <v>1.6E-2</v>
      </c>
      <c r="H165" s="49">
        <v>0.22</v>
      </c>
      <c r="I165" s="49">
        <v>1.732</v>
      </c>
      <c r="J165" s="49">
        <v>0.9</v>
      </c>
      <c r="K165" s="49">
        <f t="shared" ref="K165:K171" si="64">E165/(H165*J165)</f>
        <v>8.0808080808080801E-2</v>
      </c>
      <c r="L165" s="49">
        <f t="shared" ref="L165:L171" si="65">G165/(H165*J165)</f>
        <v>8.0808080808080801E-2</v>
      </c>
      <c r="M165" s="127">
        <f>M139+8</f>
        <v>100</v>
      </c>
      <c r="N165" s="49">
        <f t="shared" ref="N165:N171" si="66">G165*M165</f>
        <v>1.6</v>
      </c>
      <c r="O165" s="49" t="s">
        <v>191</v>
      </c>
      <c r="P165" s="85">
        <v>6</v>
      </c>
      <c r="Q165" s="49">
        <f t="shared" ref="Q165:Q171" si="67">N165/(P165*12)</f>
        <v>2.2222222222222223E-2</v>
      </c>
      <c r="R165" s="128"/>
      <c r="S165" s="40" t="s">
        <v>236</v>
      </c>
      <c r="T165" s="129" t="str">
        <f>Лист1!H34</f>
        <v>ШУ ОЗК 1</v>
      </c>
      <c r="U165" s="130"/>
      <c r="V165" s="49" t="s">
        <v>191</v>
      </c>
      <c r="W165" s="115">
        <v>3</v>
      </c>
      <c r="X165" t="s">
        <v>111</v>
      </c>
      <c r="Y165" s="11">
        <f t="shared" ref="Y165:Y171" si="68">P165</f>
        <v>6</v>
      </c>
      <c r="Z165" s="47" t="s">
        <v>271</v>
      </c>
    </row>
    <row r="166" spans="2:26" ht="16.5" x14ac:dyDescent="0.25">
      <c r="D166" s="101" t="s">
        <v>192</v>
      </c>
      <c r="E166" s="132">
        <f t="shared" si="62"/>
        <v>1.6E-2</v>
      </c>
      <c r="F166" s="48">
        <f>1</f>
        <v>1</v>
      </c>
      <c r="G166" s="48">
        <f t="shared" si="63"/>
        <v>1.6E-2</v>
      </c>
      <c r="H166" s="49">
        <v>0.22</v>
      </c>
      <c r="I166" s="49">
        <v>1.732</v>
      </c>
      <c r="J166" s="49">
        <v>0.9</v>
      </c>
      <c r="K166" s="49">
        <f t="shared" si="64"/>
        <v>8.0808080808080801E-2</v>
      </c>
      <c r="L166" s="49">
        <f t="shared" si="65"/>
        <v>8.0808080808080801E-2</v>
      </c>
      <c r="M166" s="127">
        <f>Лист1!AD35</f>
        <v>93</v>
      </c>
      <c r="N166" s="49">
        <f t="shared" si="66"/>
        <v>1.488</v>
      </c>
      <c r="O166" s="49" t="s">
        <v>191</v>
      </c>
      <c r="P166" s="85">
        <v>6</v>
      </c>
      <c r="Q166" s="49">
        <f t="shared" si="67"/>
        <v>2.0666666666666667E-2</v>
      </c>
      <c r="R166" s="128"/>
      <c r="S166" s="40" t="s">
        <v>236</v>
      </c>
      <c r="T166" s="129" t="str">
        <f>Лист1!H35</f>
        <v>ШУ ОЗК 2</v>
      </c>
      <c r="U166" s="130"/>
      <c r="V166" s="49" t="s">
        <v>191</v>
      </c>
      <c r="W166" s="115">
        <v>3</v>
      </c>
      <c r="X166" t="s">
        <v>111</v>
      </c>
      <c r="Y166" s="11">
        <f t="shared" si="68"/>
        <v>6</v>
      </c>
      <c r="Z166" s="47" t="s">
        <v>272</v>
      </c>
    </row>
    <row r="167" spans="2:26" ht="16.5" x14ac:dyDescent="0.25">
      <c r="D167" s="101" t="s">
        <v>192</v>
      </c>
      <c r="E167" s="132">
        <f t="shared" si="62"/>
        <v>1.6E-2</v>
      </c>
      <c r="F167" s="48">
        <f>1</f>
        <v>1</v>
      </c>
      <c r="G167" s="48">
        <f t="shared" si="63"/>
        <v>1.6E-2</v>
      </c>
      <c r="H167" s="49">
        <v>0.22</v>
      </c>
      <c r="I167" s="49">
        <v>1.732</v>
      </c>
      <c r="J167" s="49">
        <v>0.9</v>
      </c>
      <c r="K167" s="49">
        <f t="shared" si="64"/>
        <v>8.0808080808080801E-2</v>
      </c>
      <c r="L167" s="49">
        <f t="shared" si="65"/>
        <v>8.0808080808080801E-2</v>
      </c>
      <c r="M167" s="127">
        <f>M141-8</f>
        <v>78</v>
      </c>
      <c r="N167" s="49">
        <f t="shared" si="66"/>
        <v>1.248</v>
      </c>
      <c r="O167" s="49" t="s">
        <v>191</v>
      </c>
      <c r="P167" s="85">
        <v>6</v>
      </c>
      <c r="Q167" s="49">
        <f t="shared" si="67"/>
        <v>1.7333333333333333E-2</v>
      </c>
      <c r="R167" s="128"/>
      <c r="S167" s="40" t="s">
        <v>236</v>
      </c>
      <c r="T167" s="129" t="str">
        <f>Лист1!H36</f>
        <v>ШУ ОЗК 3</v>
      </c>
      <c r="U167" s="130"/>
      <c r="V167" s="49" t="s">
        <v>191</v>
      </c>
      <c r="W167" s="115">
        <v>3</v>
      </c>
      <c r="X167" t="s">
        <v>111</v>
      </c>
      <c r="Y167" s="11">
        <f t="shared" si="68"/>
        <v>6</v>
      </c>
      <c r="Z167" s="47" t="s">
        <v>273</v>
      </c>
    </row>
    <row r="168" spans="2:26" ht="16.5" x14ac:dyDescent="0.25">
      <c r="D168" s="101" t="s">
        <v>192</v>
      </c>
      <c r="E168" s="132">
        <f t="shared" si="62"/>
        <v>1.6E-2</v>
      </c>
      <c r="F168" s="48">
        <f>1</f>
        <v>1</v>
      </c>
      <c r="G168" s="48">
        <f t="shared" si="63"/>
        <v>1.6E-2</v>
      </c>
      <c r="H168" s="49">
        <v>0.22</v>
      </c>
      <c r="I168" s="49">
        <v>1.732</v>
      </c>
      <c r="J168" s="49">
        <v>0.9</v>
      </c>
      <c r="K168" s="49">
        <f t="shared" si="64"/>
        <v>8.0808080808080801E-2</v>
      </c>
      <c r="L168" s="49">
        <f t="shared" si="65"/>
        <v>8.0808080808080801E-2</v>
      </c>
      <c r="M168" s="127">
        <f>M142-8</f>
        <v>85</v>
      </c>
      <c r="N168" s="49">
        <f t="shared" si="66"/>
        <v>1.36</v>
      </c>
      <c r="O168" s="49" t="s">
        <v>191</v>
      </c>
      <c r="P168" s="85">
        <v>6</v>
      </c>
      <c r="Q168" s="49">
        <f t="shared" si="67"/>
        <v>1.8888888888888889E-2</v>
      </c>
      <c r="R168" s="128"/>
      <c r="S168" s="40" t="s">
        <v>236</v>
      </c>
      <c r="T168" s="129" t="str">
        <f>Лист1!H37</f>
        <v>ШУ ОЗК 4</v>
      </c>
      <c r="U168" s="130"/>
      <c r="V168" s="49" t="s">
        <v>191</v>
      </c>
      <c r="W168" s="115">
        <v>3</v>
      </c>
      <c r="X168" t="s">
        <v>111</v>
      </c>
      <c r="Y168" s="11">
        <f t="shared" si="68"/>
        <v>6</v>
      </c>
      <c r="Z168" s="47" t="s">
        <v>274</v>
      </c>
    </row>
    <row r="169" spans="2:26" ht="16.5" x14ac:dyDescent="0.25">
      <c r="D169" s="101" t="s">
        <v>192</v>
      </c>
      <c r="E169" s="132">
        <f t="shared" si="62"/>
        <v>1.6E-2</v>
      </c>
      <c r="F169" s="48">
        <f>1</f>
        <v>1</v>
      </c>
      <c r="G169" s="48">
        <f t="shared" si="63"/>
        <v>1.6E-2</v>
      </c>
      <c r="H169" s="49">
        <v>0.22</v>
      </c>
      <c r="I169" s="49">
        <v>1.732</v>
      </c>
      <c r="J169" s="49">
        <v>0.9</v>
      </c>
      <c r="K169" s="49">
        <f t="shared" si="64"/>
        <v>8.0808080808080801E-2</v>
      </c>
      <c r="L169" s="49">
        <f t="shared" si="65"/>
        <v>8.0808080808080801E-2</v>
      </c>
      <c r="M169" s="127">
        <f>Лист1!AD38</f>
        <v>41</v>
      </c>
      <c r="N169" s="49">
        <f t="shared" si="66"/>
        <v>0.65600000000000003</v>
      </c>
      <c r="O169" s="49" t="s">
        <v>191</v>
      </c>
      <c r="P169" s="85">
        <v>6</v>
      </c>
      <c r="Q169" s="49">
        <f t="shared" si="67"/>
        <v>9.1111111111111115E-3</v>
      </c>
      <c r="R169" s="128"/>
      <c r="S169" s="40" t="s">
        <v>236</v>
      </c>
      <c r="T169" s="129" t="str">
        <f>Лист1!H38</f>
        <v>ШУ ОЗК 5</v>
      </c>
      <c r="U169" s="130"/>
      <c r="V169" s="49" t="s">
        <v>191</v>
      </c>
      <c r="W169" s="115">
        <v>3</v>
      </c>
      <c r="X169" t="s">
        <v>111</v>
      </c>
      <c r="Y169" s="11">
        <f t="shared" si="68"/>
        <v>6</v>
      </c>
      <c r="Z169" s="47" t="s">
        <v>275</v>
      </c>
    </row>
    <row r="170" spans="2:26" ht="16.5" x14ac:dyDescent="0.25">
      <c r="D170" s="101" t="s">
        <v>192</v>
      </c>
      <c r="E170" s="132">
        <f t="shared" si="62"/>
        <v>1.6E-2</v>
      </c>
      <c r="F170" s="48">
        <f>1</f>
        <v>1</v>
      </c>
      <c r="G170" s="48">
        <f t="shared" si="63"/>
        <v>1.6E-2</v>
      </c>
      <c r="H170" s="49">
        <v>0.22</v>
      </c>
      <c r="I170" s="49">
        <v>1.732</v>
      </c>
      <c r="J170" s="49">
        <v>0.9</v>
      </c>
      <c r="K170" s="49">
        <f t="shared" si="64"/>
        <v>8.0808080808080801E-2</v>
      </c>
      <c r="L170" s="49">
        <f t="shared" si="65"/>
        <v>8.0808080808080801E-2</v>
      </c>
      <c r="M170" s="127">
        <f>M144+8</f>
        <v>51</v>
      </c>
      <c r="N170" s="49">
        <f t="shared" si="66"/>
        <v>0.81600000000000006</v>
      </c>
      <c r="O170" s="49" t="s">
        <v>191</v>
      </c>
      <c r="P170" s="85">
        <v>6</v>
      </c>
      <c r="Q170" s="49">
        <f t="shared" si="67"/>
        <v>1.1333333333333334E-2</v>
      </c>
      <c r="R170" s="128"/>
      <c r="S170" s="40" t="s">
        <v>236</v>
      </c>
      <c r="T170" s="129" t="str">
        <f>Лист1!H39</f>
        <v>ШУ ОЗК 6</v>
      </c>
      <c r="U170" s="130"/>
      <c r="V170" s="49" t="s">
        <v>191</v>
      </c>
      <c r="W170" s="115">
        <v>3</v>
      </c>
      <c r="X170" t="s">
        <v>111</v>
      </c>
      <c r="Y170" s="11">
        <f t="shared" si="68"/>
        <v>6</v>
      </c>
      <c r="Z170" s="47" t="s">
        <v>276</v>
      </c>
    </row>
    <row r="171" spans="2:26" ht="16.5" x14ac:dyDescent="0.25">
      <c r="B171" s="54"/>
      <c r="C171" s="54"/>
      <c r="D171" s="101" t="s">
        <v>192</v>
      </c>
      <c r="E171" s="133">
        <f t="shared" si="62"/>
        <v>1.6E-2</v>
      </c>
      <c r="F171" s="52">
        <f>1</f>
        <v>1</v>
      </c>
      <c r="G171" s="52">
        <f t="shared" si="63"/>
        <v>1.6E-2</v>
      </c>
      <c r="H171" s="53">
        <v>0.22</v>
      </c>
      <c r="I171" s="53">
        <v>1.732</v>
      </c>
      <c r="J171" s="53">
        <v>0.9</v>
      </c>
      <c r="K171" s="53">
        <f t="shared" si="64"/>
        <v>8.0808080808080801E-2</v>
      </c>
      <c r="L171" s="53">
        <f t="shared" si="65"/>
        <v>8.0808080808080801E-2</v>
      </c>
      <c r="M171" s="127">
        <f>Лист1!AD40</f>
        <v>37</v>
      </c>
      <c r="N171" s="53">
        <f t="shared" si="66"/>
        <v>0.59199999999999997</v>
      </c>
      <c r="O171" s="53" t="s">
        <v>191</v>
      </c>
      <c r="P171" s="134">
        <v>6</v>
      </c>
      <c r="Q171" s="53">
        <f t="shared" si="67"/>
        <v>8.222222222222221E-3</v>
      </c>
      <c r="R171" s="128"/>
      <c r="S171" s="40" t="s">
        <v>236</v>
      </c>
      <c r="T171" s="129" t="str">
        <f>Лист1!H40</f>
        <v>ШУ ОЗК 7</v>
      </c>
      <c r="U171" s="130"/>
      <c r="V171" s="49" t="s">
        <v>191</v>
      </c>
      <c r="W171" s="115">
        <v>3</v>
      </c>
      <c r="X171" t="s">
        <v>111</v>
      </c>
      <c r="Y171" s="11">
        <f t="shared" si="68"/>
        <v>6</v>
      </c>
      <c r="Z171" s="47" t="s">
        <v>277</v>
      </c>
    </row>
    <row r="172" spans="2:26" ht="16.5" x14ac:dyDescent="0.25">
      <c r="D172" s="86"/>
      <c r="R172" s="103"/>
      <c r="T172" s="120"/>
    </row>
    <row r="173" spans="2:26" ht="16.5" x14ac:dyDescent="0.25">
      <c r="D173" s="102"/>
      <c r="R173" s="103"/>
      <c r="T173" s="120"/>
      <c r="W173" s="115"/>
    </row>
    <row r="174" spans="2:26" ht="16.5" x14ac:dyDescent="0.25">
      <c r="D174" s="102"/>
      <c r="R174" s="103"/>
      <c r="T174" s="120"/>
      <c r="W174" s="115"/>
    </row>
    <row r="175" spans="2:26" ht="16.5" x14ac:dyDescent="0.25">
      <c r="D175" s="102"/>
      <c r="R175" s="103"/>
      <c r="T175" s="120"/>
      <c r="W175" s="119"/>
    </row>
    <row r="176" spans="2:26" ht="16.5" x14ac:dyDescent="0.25">
      <c r="D176" s="102"/>
      <c r="R176" s="103"/>
      <c r="T176" s="120"/>
      <c r="W176" s="119"/>
    </row>
    <row r="177" spans="4:23" ht="16.5" x14ac:dyDescent="0.25">
      <c r="D177" s="102"/>
      <c r="R177" s="103"/>
      <c r="T177" s="120"/>
      <c r="W177" s="119"/>
    </row>
    <row r="178" spans="4:23" ht="16.5" x14ac:dyDescent="0.25">
      <c r="D178" s="102"/>
      <c r="R178" s="103"/>
      <c r="T178" s="120"/>
      <c r="W178" s="119"/>
    </row>
    <row r="179" spans="4:23" ht="16.5" x14ac:dyDescent="0.25">
      <c r="D179" s="102"/>
      <c r="R179" s="103"/>
      <c r="T179" s="120"/>
      <c r="W179" s="119"/>
    </row>
    <row r="180" spans="4:23" ht="16.5" x14ac:dyDescent="0.25">
      <c r="D180" s="102"/>
      <c r="R180" s="103"/>
      <c r="T180" s="120"/>
      <c r="W180" s="119"/>
    </row>
    <row r="181" spans="4:23" ht="16.5" x14ac:dyDescent="0.25">
      <c r="D181" s="102"/>
      <c r="R181" s="103"/>
      <c r="T181" s="120"/>
      <c r="W181" s="119"/>
    </row>
    <row r="182" spans="4:23" ht="16.5" x14ac:dyDescent="0.25">
      <c r="D182" s="102"/>
      <c r="R182" s="103"/>
      <c r="T182" s="120"/>
      <c r="W182" s="119"/>
    </row>
  </sheetData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36"/>
  <sheetViews>
    <sheetView workbookViewId="0">
      <selection activeCell="F23" sqref="F23"/>
    </sheetView>
  </sheetViews>
  <sheetFormatPr defaultRowHeight="15" x14ac:dyDescent="0.25"/>
  <cols>
    <col min="1" max="1" width="17.28515625" bestFit="1" customWidth="1"/>
    <col min="2" max="2" width="35" bestFit="1" customWidth="1"/>
  </cols>
  <sheetData>
    <row r="3" spans="1:2" x14ac:dyDescent="0.25">
      <c r="A3" s="31" t="s">
        <v>176</v>
      </c>
      <c r="B3" t="s">
        <v>185</v>
      </c>
    </row>
    <row r="4" spans="1:2" x14ac:dyDescent="0.25">
      <c r="A4" s="11" t="s">
        <v>228</v>
      </c>
      <c r="B4" s="30"/>
    </row>
    <row r="5" spans="1:2" x14ac:dyDescent="0.25">
      <c r="A5" s="32" t="s">
        <v>182</v>
      </c>
      <c r="B5" s="30">
        <v>1</v>
      </c>
    </row>
    <row r="6" spans="1:2" x14ac:dyDescent="0.25">
      <c r="A6" s="11" t="s">
        <v>230</v>
      </c>
      <c r="B6" s="30"/>
    </row>
    <row r="7" spans="1:2" x14ac:dyDescent="0.25">
      <c r="A7" s="32" t="s">
        <v>182</v>
      </c>
      <c r="B7" s="30">
        <v>1</v>
      </c>
    </row>
    <row r="8" spans="1:2" x14ac:dyDescent="0.25">
      <c r="A8" s="11" t="s">
        <v>221</v>
      </c>
      <c r="B8" s="30"/>
    </row>
    <row r="9" spans="1:2" x14ac:dyDescent="0.25">
      <c r="A9" s="32" t="s">
        <v>180</v>
      </c>
      <c r="B9" s="30">
        <v>1</v>
      </c>
    </row>
    <row r="10" spans="1:2" x14ac:dyDescent="0.25">
      <c r="A10" s="11" t="s">
        <v>36</v>
      </c>
      <c r="B10" s="30"/>
    </row>
    <row r="11" spans="1:2" x14ac:dyDescent="0.25">
      <c r="A11" s="32" t="s">
        <v>180</v>
      </c>
      <c r="B11" s="30">
        <v>1</v>
      </c>
    </row>
    <row r="12" spans="1:2" x14ac:dyDescent="0.25">
      <c r="A12" s="32" t="s">
        <v>184</v>
      </c>
      <c r="B12" s="30">
        <v>1</v>
      </c>
    </row>
    <row r="13" spans="1:2" x14ac:dyDescent="0.25">
      <c r="A13" s="32" t="s">
        <v>181</v>
      </c>
      <c r="B13" s="30">
        <v>3</v>
      </c>
    </row>
    <row r="14" spans="1:2" x14ac:dyDescent="0.25">
      <c r="A14" s="32" t="s">
        <v>235</v>
      </c>
      <c r="B14" s="30">
        <v>2</v>
      </c>
    </row>
    <row r="15" spans="1:2" x14ac:dyDescent="0.25">
      <c r="A15" s="11" t="s">
        <v>222</v>
      </c>
      <c r="B15" s="30"/>
    </row>
    <row r="16" spans="1:2" x14ac:dyDescent="0.25">
      <c r="A16" s="32" t="s">
        <v>183</v>
      </c>
      <c r="B16" s="30">
        <v>1</v>
      </c>
    </row>
    <row r="17" spans="1:2" x14ac:dyDescent="0.25">
      <c r="A17" s="32" t="s">
        <v>184</v>
      </c>
      <c r="B17" s="30">
        <v>2</v>
      </c>
    </row>
    <row r="18" spans="1:2" x14ac:dyDescent="0.25">
      <c r="A18" s="32" t="s">
        <v>235</v>
      </c>
      <c r="B18" s="30">
        <v>1</v>
      </c>
    </row>
    <row r="19" spans="1:2" x14ac:dyDescent="0.25">
      <c r="A19" s="11" t="s">
        <v>8</v>
      </c>
      <c r="B19" s="30"/>
    </row>
    <row r="20" spans="1:2" x14ac:dyDescent="0.25">
      <c r="A20" s="32" t="s">
        <v>184</v>
      </c>
      <c r="B20" s="30">
        <v>1</v>
      </c>
    </row>
    <row r="21" spans="1:2" x14ac:dyDescent="0.25">
      <c r="A21" s="32" t="s">
        <v>181</v>
      </c>
      <c r="B21" s="30">
        <v>1</v>
      </c>
    </row>
    <row r="22" spans="1:2" x14ac:dyDescent="0.25">
      <c r="A22" s="11" t="s">
        <v>83</v>
      </c>
      <c r="B22" s="30"/>
    </row>
    <row r="23" spans="1:2" x14ac:dyDescent="0.25">
      <c r="A23" s="32" t="s">
        <v>181</v>
      </c>
      <c r="B23" s="30">
        <v>1</v>
      </c>
    </row>
    <row r="24" spans="1:2" x14ac:dyDescent="0.25">
      <c r="A24" s="11" t="s">
        <v>29</v>
      </c>
      <c r="B24" s="30"/>
    </row>
    <row r="25" spans="1:2" x14ac:dyDescent="0.25">
      <c r="A25" s="32" t="s">
        <v>181</v>
      </c>
      <c r="B25" s="30">
        <v>1</v>
      </c>
    </row>
    <row r="26" spans="1:2" x14ac:dyDescent="0.25">
      <c r="A26" s="11" t="s">
        <v>46</v>
      </c>
      <c r="B26" s="30"/>
    </row>
    <row r="27" spans="1:2" x14ac:dyDescent="0.25">
      <c r="A27" s="32" t="s">
        <v>183</v>
      </c>
      <c r="B27" s="30">
        <v>1</v>
      </c>
    </row>
    <row r="28" spans="1:2" x14ac:dyDescent="0.25">
      <c r="A28" s="32" t="s">
        <v>184</v>
      </c>
      <c r="B28" s="30">
        <v>3</v>
      </c>
    </row>
    <row r="29" spans="1:2" x14ac:dyDescent="0.25">
      <c r="A29" s="11" t="s">
        <v>220</v>
      </c>
      <c r="B29" s="30"/>
    </row>
    <row r="30" spans="1:2" x14ac:dyDescent="0.25">
      <c r="A30" s="32" t="s">
        <v>256</v>
      </c>
      <c r="B30" s="30">
        <v>1</v>
      </c>
    </row>
    <row r="31" spans="1:2" x14ac:dyDescent="0.25">
      <c r="A31" s="11" t="s">
        <v>15</v>
      </c>
      <c r="B31" s="30"/>
    </row>
    <row r="32" spans="1:2" x14ac:dyDescent="0.25">
      <c r="A32" s="32" t="s">
        <v>184</v>
      </c>
      <c r="B32" s="30">
        <v>3</v>
      </c>
    </row>
    <row r="33" spans="1:2" x14ac:dyDescent="0.25">
      <c r="A33" s="32" t="s">
        <v>181</v>
      </c>
      <c r="B33" s="30">
        <v>2</v>
      </c>
    </row>
    <row r="34" spans="1:2" x14ac:dyDescent="0.25">
      <c r="A34" s="11" t="s">
        <v>166</v>
      </c>
      <c r="B34" s="30"/>
    </row>
    <row r="35" spans="1:2" x14ac:dyDescent="0.25">
      <c r="A35" s="32" t="s">
        <v>184</v>
      </c>
      <c r="B35" s="30">
        <v>3</v>
      </c>
    </row>
    <row r="36" spans="1:2" x14ac:dyDescent="0.25">
      <c r="A36" s="11" t="s">
        <v>177</v>
      </c>
      <c r="B36" s="30">
        <v>31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24"/>
  <sheetViews>
    <sheetView workbookViewId="0">
      <selection activeCell="A37" sqref="A37"/>
    </sheetView>
  </sheetViews>
  <sheetFormatPr defaultRowHeight="15" x14ac:dyDescent="0.25"/>
  <cols>
    <col min="1" max="1" width="17.28515625" customWidth="1"/>
    <col min="2" max="2" width="21.85546875" customWidth="1"/>
  </cols>
  <sheetData>
    <row r="3" spans="1:2" x14ac:dyDescent="0.25">
      <c r="A3" s="31" t="s">
        <v>176</v>
      </c>
      <c r="B3" t="s">
        <v>178</v>
      </c>
    </row>
    <row r="4" spans="1:2" x14ac:dyDescent="0.25">
      <c r="A4" s="11" t="s">
        <v>191</v>
      </c>
      <c r="B4" s="34"/>
    </row>
    <row r="5" spans="1:2" x14ac:dyDescent="0.25">
      <c r="A5" s="32">
        <v>3</v>
      </c>
      <c r="B5" s="34"/>
    </row>
    <row r="6" spans="1:2" x14ac:dyDescent="0.25">
      <c r="A6" s="33">
        <v>6</v>
      </c>
      <c r="B6" s="34">
        <v>978</v>
      </c>
    </row>
    <row r="7" spans="1:2" x14ac:dyDescent="0.25">
      <c r="A7" s="11" t="s">
        <v>101</v>
      </c>
      <c r="B7" s="34"/>
    </row>
    <row r="8" spans="1:2" x14ac:dyDescent="0.25">
      <c r="A8" s="32">
        <v>5</v>
      </c>
      <c r="B8" s="34"/>
    </row>
    <row r="9" spans="1:2" x14ac:dyDescent="0.25">
      <c r="A9" s="33">
        <v>25</v>
      </c>
      <c r="B9" s="34">
        <v>47</v>
      </c>
    </row>
    <row r="10" spans="1:2" x14ac:dyDescent="0.25">
      <c r="A10" s="33">
        <v>16</v>
      </c>
      <c r="B10" s="34">
        <v>85</v>
      </c>
    </row>
    <row r="11" spans="1:2" x14ac:dyDescent="0.25">
      <c r="A11" s="33">
        <v>10</v>
      </c>
      <c r="B11" s="34">
        <v>311</v>
      </c>
    </row>
    <row r="12" spans="1:2" x14ac:dyDescent="0.25">
      <c r="A12" s="33">
        <v>6</v>
      </c>
      <c r="B12" s="34">
        <v>278</v>
      </c>
    </row>
    <row r="13" spans="1:2" x14ac:dyDescent="0.25">
      <c r="A13" s="33">
        <v>4</v>
      </c>
      <c r="B13" s="34">
        <v>89</v>
      </c>
    </row>
    <row r="14" spans="1:2" x14ac:dyDescent="0.25">
      <c r="A14" s="32">
        <v>4</v>
      </c>
      <c r="B14" s="34"/>
    </row>
    <row r="15" spans="1:2" x14ac:dyDescent="0.25">
      <c r="A15" s="33">
        <v>10</v>
      </c>
      <c r="B15" s="34">
        <v>293</v>
      </c>
    </row>
    <row r="16" spans="1:2" x14ac:dyDescent="0.25">
      <c r="A16" s="33">
        <v>6</v>
      </c>
      <c r="B16" s="34">
        <v>237</v>
      </c>
    </row>
    <row r="17" spans="1:2" x14ac:dyDescent="0.25">
      <c r="A17" s="33">
        <v>4</v>
      </c>
      <c r="B17" s="34">
        <v>268</v>
      </c>
    </row>
    <row r="18" spans="1:2" x14ac:dyDescent="0.25">
      <c r="A18" s="33">
        <v>2.5</v>
      </c>
      <c r="B18" s="34">
        <v>204</v>
      </c>
    </row>
    <row r="19" spans="1:2" x14ac:dyDescent="0.25">
      <c r="A19" s="32">
        <v>3</v>
      </c>
      <c r="B19" s="34"/>
    </row>
    <row r="20" spans="1:2" x14ac:dyDescent="0.25">
      <c r="A20" s="33">
        <v>16</v>
      </c>
      <c r="B20" s="34">
        <v>105</v>
      </c>
    </row>
    <row r="21" spans="1:2" x14ac:dyDescent="0.25">
      <c r="A21" s="33">
        <v>6</v>
      </c>
      <c r="B21" s="34">
        <v>359</v>
      </c>
    </row>
    <row r="22" spans="1:2" x14ac:dyDescent="0.25">
      <c r="A22" s="33">
        <v>4</v>
      </c>
      <c r="B22" s="34">
        <v>98</v>
      </c>
    </row>
    <row r="23" spans="1:2" x14ac:dyDescent="0.25">
      <c r="A23" s="33">
        <v>2.5</v>
      </c>
      <c r="B23" s="34">
        <v>111</v>
      </c>
    </row>
    <row r="24" spans="1:2" x14ac:dyDescent="0.25">
      <c r="A24" s="11" t="s">
        <v>177</v>
      </c>
      <c r="B24" s="34">
        <v>3463</v>
      </c>
    </row>
  </sheetData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Лист1</vt:lpstr>
      <vt:lpstr>Сводная для КЖ</vt:lpstr>
      <vt:lpstr>Сводная от РЩ</vt:lpstr>
      <vt:lpstr>КНС</vt:lpstr>
      <vt:lpstr>Лист2</vt:lpstr>
      <vt:lpstr>Сводная по автоматам</vt:lpstr>
      <vt:lpstr>Сводная по кабелю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2024-12-17T15:11:18Z</dcterms:created>
  <dcterms:modified xsi:type="dcterms:W3CDTF">2025-02-26T14:34:45Z</dcterms:modified>
</cp:coreProperties>
</file>